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C:\Users\adamic\Documents\Križevci\JN\Pojasnila\"/>
    </mc:Choice>
  </mc:AlternateContent>
  <xr:revisionPtr revIDLastSave="0" documentId="13_ncr:1_{1CFE0166-6CBE-48D9-8E04-60AAA13C5D04}" xr6:coauthVersionLast="36" xr6:coauthVersionMax="36" xr10:uidLastSave="{00000000-0000-0000-0000-000000000000}"/>
  <bookViews>
    <workbookView xWindow="0" yWindow="0" windowWidth="28800" windowHeight="12225" tabRatio="956" xr2:uid="{00000000-000D-0000-FFFF-FFFF00000000}"/>
  </bookViews>
  <sheets>
    <sheet name="SKUPNA REKAPITULACIJA" sheetId="14" r:id="rId1"/>
    <sheet name="Navodila" sheetId="46" r:id="rId2"/>
    <sheet name="Tuje storitve" sheetId="47" r:id="rId3"/>
    <sheet name="ODSEK_1" sheetId="31" r:id="rId4"/>
    <sheet name="1_CESTA (1)" sheetId="32" r:id="rId5"/>
    <sheet name="2_PLOČNIK IN KS DES (1)" sheetId="33" r:id="rId6"/>
    <sheet name="3_KS LEVO (1)" sheetId="34" r:id="rId7"/>
    <sheet name="4_MET (1)" sheetId="35" r:id="rId8"/>
    <sheet name="5_VGU_P1 (1)" sheetId="36" r:id="rId9"/>
    <sheet name="6_VGU_P2 (1)" sheetId="37" r:id="rId10"/>
    <sheet name="7_prepust_P2 (1)" sheetId="38" r:id="rId11"/>
    <sheet name="8_TK_1 (1)" sheetId="39" r:id="rId12"/>
    <sheet name="9_KKS (1)" sheetId="40" r:id="rId13"/>
    <sheet name="10_CR (1)" sheetId="41" r:id="rId14"/>
    <sheet name="10_CR_DOV (1)" sheetId="42" r:id="rId15"/>
    <sheet name="11_EEO (1)" sheetId="43" r:id="rId16"/>
    <sheet name="12_VOD (1)" sheetId="44" r:id="rId17"/>
    <sheet name="13_KAPELA" sheetId="48" r:id="rId18"/>
    <sheet name="ODSEK_2" sheetId="15" r:id="rId19"/>
    <sheet name="1_CESTA (2)" sheetId="16" r:id="rId20"/>
    <sheet name="2_PLOČNIK IN KS DES (2)" sheetId="17" r:id="rId21"/>
    <sheet name="3_MEŠANA POVRŠINA (2)" sheetId="18" r:id="rId22"/>
    <sheet name="4_BUS v km 3.7+30 l (2)" sheetId="19" r:id="rId23"/>
    <sheet name="5_MET (2)" sheetId="20" r:id="rId24"/>
    <sheet name="6_TK (2)" sheetId="21" r:id="rId25"/>
    <sheet name="7_KKS (2)" sheetId="22" r:id="rId26"/>
    <sheet name="8_CR (2)" sheetId="23" r:id="rId27"/>
    <sheet name="8_CR_DOV(2)" sheetId="24" r:id="rId28"/>
    <sheet name="9_EEO(2)" sheetId="25" r:id="rId29"/>
    <sheet name="10_PLIN_Str(2)" sheetId="26" r:id="rId30"/>
    <sheet name="10_PLIN_grad(2)" sheetId="27" r:id="rId31"/>
    <sheet name="10_PLIN_elek(2)" sheetId="28" r:id="rId32"/>
    <sheet name="11_VOD(2)" sheetId="29" r:id="rId33"/>
    <sheet name="ODSEK_3" sheetId="1" r:id="rId34"/>
    <sheet name="1_CESTA(3)" sheetId="2" r:id="rId35"/>
    <sheet name="2_PLOČNIK IN KS DES(3)" sheetId="3" r:id="rId36"/>
    <sheet name="3_KS LEVO(3)" sheetId="4" r:id="rId37"/>
    <sheet name="4_MET(3)" sheetId="5" r:id="rId38"/>
    <sheet name="5_VGU(3)" sheetId="6" r:id="rId39"/>
    <sheet name="6_KKS(3)" sheetId="7" r:id="rId40"/>
    <sheet name="7_CR(3)" sheetId="8" r:id="rId41"/>
    <sheet name="7_CR_DOV(3)" sheetId="9" r:id="rId42"/>
    <sheet name="8_EEO(3)" sheetId="10" r:id="rId43"/>
    <sheet name="9_VOD(3)" sheetId="11" r:id="rId44"/>
  </sheets>
  <definedNames>
    <definedName name="Excel_BuiltIn_Print_Area">"$#REF!.$A$2:$F$30"</definedName>
    <definedName name="Excel_BuiltIn_Print_Area_1">"$#REF!.$A$1:$M$32"</definedName>
    <definedName name="Excel_BuiltIn_Print_Area_1_1">"$#REF!.$A$1:$F$30"</definedName>
    <definedName name="Excel_BuiltIn_Print_Area_1_1_1">"$#REF!.$A$1:$F$30"</definedName>
    <definedName name="Excel_BuiltIn_Print_Area_2">"$#REF!.$A$1:$K$38"</definedName>
    <definedName name="Excel_BuiltIn_Print_Area_3">"$#REF!.$A$1:$K$38"</definedName>
    <definedName name="OLE_LINK2" localSheetId="31">'10_PLIN_elek(2)'!#REF!</definedName>
    <definedName name="OLE_LINK2" localSheetId="30">'10_PLIN_grad(2)'!#REF!</definedName>
    <definedName name="_xlnm.Print_Area" localSheetId="4">'1_CESTA (1)'!$B$1:$H$187</definedName>
    <definedName name="_xlnm.Print_Area" localSheetId="19">'1_CESTA (2)'!$B$1:$H$169</definedName>
    <definedName name="_xlnm.Print_Area" localSheetId="34">'1_CESTA(3)'!$B$1:$H$146</definedName>
    <definedName name="_xlnm.Print_Area" localSheetId="13">'10_CR (1)'!$A$1:$H$119</definedName>
    <definedName name="_xlnm.Print_Area" localSheetId="14">'10_CR_DOV (1)'!$A$1:$H$82</definedName>
    <definedName name="_xlnm.Print_Area" localSheetId="31">'10_PLIN_elek(2)'!$A$1:$F$25</definedName>
    <definedName name="_xlnm.Print_Area" localSheetId="30">'10_PLIN_grad(2)'!$A$1:$F$53</definedName>
    <definedName name="_xlnm.Print_Area" localSheetId="29">'10_PLIN_Str(2)'!$A$1:$F$27</definedName>
    <definedName name="_xlnm.Print_Area" localSheetId="15">'11_EEO (1)'!$A$1:$F$232</definedName>
    <definedName name="_xlnm.Print_Area" localSheetId="32">'11_VOD(2)'!$B$1:$I$73</definedName>
    <definedName name="_xlnm.Print_Area" localSheetId="16">'12_VOD (1)'!$B$1:$I$90</definedName>
    <definedName name="_xlnm.Print_Area" localSheetId="17">'13_KAPELA'!$B$1:$H$69</definedName>
    <definedName name="_xlnm.Print_Area" localSheetId="5">'2_PLOČNIK IN KS DES (1)'!$B$1:$H$100</definedName>
    <definedName name="_xlnm.Print_Area" localSheetId="20">'2_PLOČNIK IN KS DES (2)'!$B$1:$H$95</definedName>
    <definedName name="_xlnm.Print_Area" localSheetId="35">'2_PLOČNIK IN KS DES(3)'!$B$1:$H$99</definedName>
    <definedName name="_xlnm.Print_Area" localSheetId="6">'3_KS LEVO (1)'!$B$1:$H$95</definedName>
    <definedName name="_xlnm.Print_Area" localSheetId="36">'3_KS LEVO(3)'!$B$1:$H$97</definedName>
    <definedName name="_xlnm.Print_Area" localSheetId="21">'3_MEŠANA POVRŠINA (2)'!$B$1:$H$94</definedName>
    <definedName name="_xlnm.Print_Area" localSheetId="22">'4_BUS v km 3.7+30 l (2)'!$B$1:$H$79</definedName>
    <definedName name="_xlnm.Print_Area" localSheetId="7">'4_MET (1)'!$B$2:$H$99</definedName>
    <definedName name="_xlnm.Print_Area" localSheetId="37">'4_MET(3)'!$B$2:$H$65</definedName>
    <definedName name="_xlnm.Print_Area" localSheetId="23">'5_MET (2)'!$B$2:$H$51</definedName>
    <definedName name="_xlnm.Print_Area" localSheetId="38">'5_VGU(3)'!$A$1:$F$45</definedName>
    <definedName name="_xlnm.Print_Area" localSheetId="8">'5_VGU_P1 (1)'!$A$1:$F$37</definedName>
    <definedName name="_xlnm.Print_Area" localSheetId="39">'6_KKS(3)'!$A$1:$F$17</definedName>
    <definedName name="_xlnm.Print_Area" localSheetId="24">'6_TK (2)'!$B$1:$F$35</definedName>
    <definedName name="_xlnm.Print_Area" localSheetId="9">'6_VGU_P2 (1)'!$A$1:$F$33</definedName>
    <definedName name="_xlnm.Print_Area" localSheetId="40">'7_CR(3)'!$A$1:$F$121</definedName>
    <definedName name="_xlnm.Print_Area" localSheetId="41">'7_CR_DOV(3)'!$A$1:$F$88</definedName>
    <definedName name="_xlnm.Print_Area" localSheetId="25">'7_KKS (2)'!$A$1:$F$15</definedName>
    <definedName name="_xlnm.Print_Area" localSheetId="10">'7_prepust_P2 (1)'!$B$1:$I$81</definedName>
    <definedName name="_xlnm.Print_Area" localSheetId="26">'8_CR (2)'!$A$1:$F$135</definedName>
    <definedName name="_xlnm.Print_Area" localSheetId="27">'8_CR_DOV(2)'!$A$1:$H$90</definedName>
    <definedName name="_xlnm.Print_Area" localSheetId="42">'8_EEO(3)'!$A$1:$F$71</definedName>
    <definedName name="_xlnm.Print_Area" localSheetId="11">'8_TK_1 (1)'!$B$1:$F$77</definedName>
    <definedName name="_xlnm.Print_Area" localSheetId="28">'9_EEO(2)'!$A$1:$F$78</definedName>
    <definedName name="_xlnm.Print_Area" localSheetId="12">'9_KKS (1)'!$A$2:$F$15</definedName>
    <definedName name="_xlnm.Print_Area" localSheetId="43">'9_VOD(3)'!$B$1:$I$78</definedName>
    <definedName name="_xlnm.Print_Area" localSheetId="3">ODSEK_1!$A$1:$C$35</definedName>
    <definedName name="_xlnm.Print_Area" localSheetId="18">ODSEK_2!$A$1:$C$29</definedName>
    <definedName name="_xlnm.Print_Area" localSheetId="33">ODSEK_3!$A$1:$C$30</definedName>
    <definedName name="_xlnm.Print_Area" localSheetId="0">'SKUPNA REKAPITULACIJA'!$A$1:$C$11</definedName>
    <definedName name="rocno">#REF!</definedName>
    <definedName name="strojno">#REF!</definedName>
    <definedName name="_xlnm.Print_Titles" localSheetId="4">'1_CESTA (1)'!$5:$6</definedName>
    <definedName name="_xlnm.Print_Titles" localSheetId="19">'1_CESTA (2)'!$5:$6</definedName>
    <definedName name="_xlnm.Print_Titles" localSheetId="34">'1_CESTA(3)'!$5:$6</definedName>
    <definedName name="_xlnm.Print_Titles" localSheetId="31">'10_PLIN_elek(2)'!$7:$7</definedName>
    <definedName name="_xlnm.Print_Titles" localSheetId="30">'10_PLIN_grad(2)'!$7:$7</definedName>
    <definedName name="_xlnm.Print_Titles" localSheetId="29">'10_PLIN_Str(2)'!$16:$16</definedName>
    <definedName name="_xlnm.Print_Titles" localSheetId="32">'11_VOD(2)'!$8:$9</definedName>
    <definedName name="_xlnm.Print_Titles" localSheetId="16">'12_VOD (1)'!$7:$8</definedName>
    <definedName name="_xlnm.Print_Titles" localSheetId="17">'13_KAPELA'!$5:$6</definedName>
    <definedName name="_xlnm.Print_Titles" localSheetId="5">'2_PLOČNIK IN KS DES (1)'!$5:$6</definedName>
    <definedName name="_xlnm.Print_Titles" localSheetId="20">'2_PLOČNIK IN KS DES (2)'!$5:$6</definedName>
    <definedName name="_xlnm.Print_Titles" localSheetId="35">'2_PLOČNIK IN KS DES(3)'!$5:$6</definedName>
    <definedName name="_xlnm.Print_Titles" localSheetId="6">'3_KS LEVO (1)'!$5:$6</definedName>
    <definedName name="_xlnm.Print_Titles" localSheetId="36">'3_KS LEVO(3)'!$5:$6</definedName>
    <definedName name="_xlnm.Print_Titles" localSheetId="21">'3_MEŠANA POVRŠINA (2)'!$5:$6</definedName>
    <definedName name="_xlnm.Print_Titles" localSheetId="22">'4_BUS v km 3.7+30 l (2)'!$5:$6</definedName>
    <definedName name="_xlnm.Print_Titles" localSheetId="7">'4_MET (1)'!$6:$7</definedName>
    <definedName name="_xlnm.Print_Titles" localSheetId="37">'4_MET(3)'!$5:$6</definedName>
    <definedName name="_xlnm.Print_Titles" localSheetId="23">'5_MET (2)'!$5:$6</definedName>
    <definedName name="_xlnm.Print_Titles" localSheetId="38">'5_VGU(3)'!$3:$3</definedName>
    <definedName name="_xlnm.Print_Titles" localSheetId="8">'5_VGU_P1 (1)'!$3:$3</definedName>
    <definedName name="_xlnm.Print_Titles" localSheetId="9">'6_VGU_P2 (1)'!$3:$3</definedName>
    <definedName name="_xlnm.Print_Titles" localSheetId="10">'7_prepust_P2 (1)'!$5:$6</definedName>
    <definedName name="_xlnm.Print_Titles" localSheetId="43">'9_VOD(3)'!$8:$8</definedName>
    <definedName name="_xlnm.Print_Titles" localSheetId="3">ODSEK_1!$5:$5</definedName>
    <definedName name="_xlnm.Print_Titles" localSheetId="18">ODSEK_2!$5:$6</definedName>
    <definedName name="_xlnm.Print_Titles" localSheetId="33">ODSEK_3!$5:$6</definedName>
    <definedName name="_xlnm.Print_Titles" localSheetId="0">'SKUPNA REKAPITULACIJA'!$4:$5</definedName>
  </definedNames>
  <calcPr calcId="191029"/>
</workbook>
</file>

<file path=xl/calcChain.xml><?xml version="1.0" encoding="utf-8"?>
<calcChain xmlns="http://schemas.openxmlformats.org/spreadsheetml/2006/main">
  <c r="H66" i="17" l="1"/>
  <c r="H68" i="34"/>
  <c r="H69" i="34"/>
  <c r="H68" i="33"/>
  <c r="H69" i="33"/>
  <c r="C6" i="14" l="1"/>
  <c r="H37" i="11" l="1"/>
  <c r="H38" i="11"/>
  <c r="H39" i="11"/>
  <c r="H40" i="11"/>
  <c r="H41" i="11"/>
  <c r="H42" i="11"/>
  <c r="H43" i="11"/>
  <c r="H44" i="11"/>
  <c r="H45" i="11"/>
  <c r="H46" i="11"/>
  <c r="H47" i="11"/>
  <c r="H48" i="11"/>
  <c r="H49" i="11"/>
  <c r="H50" i="11"/>
  <c r="H51" i="11"/>
  <c r="H52" i="11"/>
  <c r="H53" i="11"/>
  <c r="H54" i="11"/>
  <c r="H55" i="11"/>
  <c r="H56" i="11"/>
  <c r="H57" i="11"/>
  <c r="H58" i="11"/>
  <c r="H59" i="11"/>
  <c r="H60" i="11"/>
  <c r="H61" i="11"/>
  <c r="H62" i="11"/>
  <c r="H63" i="11"/>
  <c r="H64" i="11"/>
  <c r="H65" i="11"/>
  <c r="H66" i="11"/>
  <c r="H67" i="11"/>
  <c r="H68" i="11"/>
  <c r="H69" i="11"/>
  <c r="F57" i="10"/>
  <c r="F48" i="10"/>
  <c r="F45" i="10"/>
  <c r="F38" i="10"/>
  <c r="F35" i="10"/>
  <c r="F32" i="10"/>
  <c r="F29" i="10"/>
  <c r="F25" i="10"/>
  <c r="F21" i="10"/>
  <c r="F11" i="10"/>
  <c r="F56" i="9"/>
  <c r="F45" i="9"/>
  <c r="F42" i="9"/>
  <c r="F39" i="9"/>
  <c r="F36" i="9"/>
  <c r="F32" i="9"/>
  <c r="F29" i="9"/>
  <c r="F71" i="9" s="1"/>
  <c r="F24" i="9"/>
  <c r="F20" i="9"/>
  <c r="F17" i="9"/>
  <c r="F13" i="9"/>
  <c r="F6" i="9"/>
  <c r="F97" i="8"/>
  <c r="F95" i="8"/>
  <c r="F94" i="8"/>
  <c r="F93" i="8"/>
  <c r="F90" i="8"/>
  <c r="F88" i="8"/>
  <c r="F84" i="8"/>
  <c r="F81" i="8"/>
  <c r="F77" i="8"/>
  <c r="F73" i="8"/>
  <c r="F69" i="8"/>
  <c r="F66" i="8"/>
  <c r="F60" i="8"/>
  <c r="F54" i="8"/>
  <c r="F51" i="8"/>
  <c r="F47" i="8"/>
  <c r="F46" i="8"/>
  <c r="F43" i="8"/>
  <c r="F42" i="8"/>
  <c r="F38" i="8"/>
  <c r="F34" i="8"/>
  <c r="F31" i="8"/>
  <c r="F23" i="8"/>
  <c r="F19" i="8"/>
  <c r="F14" i="8"/>
  <c r="F8" i="8"/>
  <c r="F6" i="8"/>
  <c r="F6" i="7"/>
  <c r="F7" i="7"/>
  <c r="F8" i="7"/>
  <c r="F9" i="7"/>
  <c r="F10" i="7"/>
  <c r="F11" i="7"/>
  <c r="F12" i="7"/>
  <c r="F13" i="7"/>
  <c r="F14" i="7"/>
  <c r="F15" i="7"/>
  <c r="F5" i="7"/>
  <c r="F8" i="6"/>
  <c r="F42" i="6" l="1"/>
  <c r="F40" i="6"/>
  <c r="F38" i="6"/>
  <c r="F36" i="6"/>
  <c r="F34" i="6"/>
  <c r="F32" i="6"/>
  <c r="F30" i="6"/>
  <c r="F28" i="6"/>
  <c r="F26" i="6"/>
  <c r="F24" i="6"/>
  <c r="F22" i="6"/>
  <c r="F20" i="6"/>
  <c r="F45" i="6" s="1"/>
  <c r="F18" i="6"/>
  <c r="F16" i="6"/>
  <c r="F14" i="6"/>
  <c r="F12" i="6"/>
  <c r="F6" i="6"/>
  <c r="H47" i="5"/>
  <c r="H35" i="5"/>
  <c r="H36" i="5"/>
  <c r="H37" i="5"/>
  <c r="H38" i="5"/>
  <c r="H39" i="5"/>
  <c r="H40" i="5"/>
  <c r="H41" i="5"/>
  <c r="H42" i="5"/>
  <c r="H43" i="5"/>
  <c r="H44" i="5"/>
  <c r="H99" i="2"/>
  <c r="H58" i="29"/>
  <c r="H59" i="29"/>
  <c r="H60" i="29"/>
  <c r="H61" i="29"/>
  <c r="H62" i="29"/>
  <c r="H63" i="29"/>
  <c r="H38" i="29"/>
  <c r="H39" i="29"/>
  <c r="H40" i="29"/>
  <c r="H41" i="29"/>
  <c r="H42" i="29"/>
  <c r="H43" i="29"/>
  <c r="H44" i="29"/>
  <c r="H45" i="29"/>
  <c r="H46" i="29"/>
  <c r="H47" i="29"/>
  <c r="H48" i="29"/>
  <c r="H49" i="29"/>
  <c r="H50" i="29"/>
  <c r="H51" i="29"/>
  <c r="H52" i="29"/>
  <c r="H53" i="29"/>
  <c r="H54" i="29"/>
  <c r="F25" i="26"/>
  <c r="F22" i="26"/>
  <c r="F19" i="26"/>
  <c r="F61" i="25"/>
  <c r="F58" i="25"/>
  <c r="F56" i="25"/>
  <c r="F47" i="25"/>
  <c r="F38" i="25"/>
  <c r="F34" i="25"/>
  <c r="F31" i="25"/>
  <c r="F28" i="25"/>
  <c r="F24" i="25"/>
  <c r="F19" i="25"/>
  <c r="F9" i="25"/>
  <c r="H56" i="24"/>
  <c r="H45" i="24"/>
  <c r="H42" i="24"/>
  <c r="H39" i="24"/>
  <c r="H36" i="24"/>
  <c r="H32" i="24"/>
  <c r="H29" i="24"/>
  <c r="H24" i="24"/>
  <c r="H20" i="24"/>
  <c r="H13" i="24"/>
  <c r="H6" i="24"/>
  <c r="F111" i="23"/>
  <c r="F108" i="23"/>
  <c r="F109" i="23"/>
  <c r="F107" i="23"/>
  <c r="F104" i="23"/>
  <c r="F102" i="23"/>
  <c r="F98" i="23"/>
  <c r="F95" i="23"/>
  <c r="F91" i="23"/>
  <c r="F87" i="23"/>
  <c r="F83" i="23"/>
  <c r="F80" i="23"/>
  <c r="F73" i="23"/>
  <c r="F66" i="23"/>
  <c r="F63" i="23"/>
  <c r="F60" i="23"/>
  <c r="F52" i="23"/>
  <c r="F43" i="23"/>
  <c r="F39" i="23"/>
  <c r="F36" i="23"/>
  <c r="F28" i="23"/>
  <c r="F24" i="23"/>
  <c r="F19" i="23"/>
  <c r="F14" i="23"/>
  <c r="F8" i="23"/>
  <c r="F6" i="23"/>
  <c r="F6" i="22"/>
  <c r="F7" i="22"/>
  <c r="F8" i="22"/>
  <c r="F9" i="22"/>
  <c r="F10" i="22"/>
  <c r="F11" i="22"/>
  <c r="F12" i="22"/>
  <c r="F13" i="22"/>
  <c r="F5" i="22"/>
  <c r="F26" i="21"/>
  <c r="F11" i="21"/>
  <c r="F12" i="21"/>
  <c r="F13" i="21"/>
  <c r="F14" i="21"/>
  <c r="F15" i="21"/>
  <c r="F16" i="21"/>
  <c r="F17" i="21"/>
  <c r="F18" i="21"/>
  <c r="F19" i="21"/>
  <c r="F20" i="21"/>
  <c r="F21" i="21"/>
  <c r="F22" i="21"/>
  <c r="F10" i="21"/>
  <c r="F6" i="21"/>
  <c r="F218" i="43"/>
  <c r="F215" i="43"/>
  <c r="F206" i="43"/>
  <c r="F204" i="43"/>
  <c r="F202" i="43"/>
  <c r="F199" i="43"/>
  <c r="F196" i="43"/>
  <c r="F193" i="43"/>
  <c r="F190" i="43"/>
  <c r="F188" i="43"/>
  <c r="F186" i="43"/>
  <c r="F184" i="43"/>
  <c r="F177" i="43"/>
  <c r="F174" i="43"/>
  <c r="F173" i="43"/>
  <c r="F170" i="43"/>
  <c r="F165" i="43"/>
  <c r="F163" i="43"/>
  <c r="F160" i="43"/>
  <c r="F157" i="43"/>
  <c r="F153" i="43"/>
  <c r="F150" i="43"/>
  <c r="F147" i="43"/>
  <c r="F144" i="43"/>
  <c r="F141" i="43"/>
  <c r="F138" i="43"/>
  <c r="F134" i="43"/>
  <c r="F131" i="43"/>
  <c r="F128" i="43"/>
  <c r="F124" i="43"/>
  <c r="F120" i="43"/>
  <c r="F116" i="43"/>
  <c r="F112" i="43"/>
  <c r="F108" i="43"/>
  <c r="F103" i="43"/>
  <c r="F98" i="43"/>
  <c r="F93" i="43"/>
  <c r="F88" i="43"/>
  <c r="F85" i="43"/>
  <c r="F82" i="43"/>
  <c r="F75" i="43"/>
  <c r="F71" i="43"/>
  <c r="F68" i="43"/>
  <c r="F64" i="43"/>
  <c r="F61" i="43"/>
  <c r="F58" i="43"/>
  <c r="F54" i="43"/>
  <c r="F49" i="43"/>
  <c r="F44" i="43"/>
  <c r="F39" i="43"/>
  <c r="F34" i="43"/>
  <c r="F29" i="43"/>
  <c r="F24" i="43"/>
  <c r="F19" i="43"/>
  <c r="F9" i="43"/>
  <c r="H54" i="42"/>
  <c r="H45" i="42"/>
  <c r="H41" i="42"/>
  <c r="H39" i="42"/>
  <c r="H36" i="42"/>
  <c r="H32" i="42"/>
  <c r="H29" i="42"/>
  <c r="H24" i="42"/>
  <c r="H20" i="42"/>
  <c r="H17" i="42"/>
  <c r="H13" i="42"/>
  <c r="H6" i="42"/>
  <c r="H100" i="41"/>
  <c r="H98" i="41"/>
  <c r="H97" i="41"/>
  <c r="H96" i="41"/>
  <c r="H93" i="41"/>
  <c r="H91" i="41"/>
  <c r="H87" i="41"/>
  <c r="H84" i="41"/>
  <c r="H80" i="41"/>
  <c r="H76" i="41"/>
  <c r="H72" i="41"/>
  <c r="H69" i="41"/>
  <c r="H63" i="41"/>
  <c r="H57" i="41"/>
  <c r="H54" i="41"/>
  <c r="H51" i="41"/>
  <c r="H47" i="41"/>
  <c r="H46" i="41"/>
  <c r="H43" i="41"/>
  <c r="H42" i="41"/>
  <c r="H38" i="41"/>
  <c r="H31" i="41"/>
  <c r="H19" i="41"/>
  <c r="H14" i="41"/>
  <c r="H8" i="41"/>
  <c r="H6" i="41"/>
  <c r="F6" i="40"/>
  <c r="F7" i="40"/>
  <c r="F8" i="40"/>
  <c r="F9" i="40"/>
  <c r="F10" i="40"/>
  <c r="F11" i="40"/>
  <c r="F12" i="40"/>
  <c r="F13" i="40"/>
  <c r="F5" i="40"/>
  <c r="F30" i="37"/>
  <c r="F28" i="37"/>
  <c r="F26" i="37"/>
  <c r="F24" i="37"/>
  <c r="F22" i="37"/>
  <c r="F20" i="37"/>
  <c r="F18" i="37"/>
  <c r="F16" i="37"/>
  <c r="F14" i="37"/>
  <c r="F12" i="37"/>
  <c r="F8" i="37"/>
  <c r="F6" i="37"/>
  <c r="F34" i="36"/>
  <c r="F32" i="36"/>
  <c r="F30" i="36"/>
  <c r="F28" i="36"/>
  <c r="F26" i="36"/>
  <c r="F24" i="36"/>
  <c r="F22" i="36"/>
  <c r="F20" i="36"/>
  <c r="F18" i="36"/>
  <c r="F16" i="36"/>
  <c r="F14" i="36"/>
  <c r="F12" i="36"/>
  <c r="F8" i="36"/>
  <c r="F6" i="36"/>
  <c r="H98" i="32"/>
  <c r="H97" i="32"/>
  <c r="H95" i="32"/>
  <c r="H92" i="32"/>
  <c r="H91" i="32"/>
  <c r="H81" i="32"/>
  <c r="H82" i="32"/>
  <c r="H71" i="32"/>
  <c r="H74" i="32"/>
  <c r="H80" i="32"/>
  <c r="H76" i="32"/>
  <c r="H73" i="32"/>
  <c r="H70" i="32"/>
  <c r="H67" i="32"/>
  <c r="H63" i="32"/>
  <c r="H62" i="32"/>
  <c r="H60" i="32"/>
  <c r="H58" i="32"/>
  <c r="H51" i="32"/>
  <c r="H45" i="32"/>
  <c r="H50" i="32"/>
  <c r="H47" i="32"/>
  <c r="H44" i="32"/>
  <c r="H41" i="32"/>
  <c r="H37" i="32"/>
  <c r="H36" i="32"/>
  <c r="H33" i="32"/>
  <c r="H16" i="32"/>
  <c r="H17" i="32"/>
  <c r="H18" i="32"/>
  <c r="H20" i="32"/>
  <c r="H21" i="32"/>
  <c r="H22" i="32"/>
  <c r="H23" i="32"/>
  <c r="H24" i="32"/>
  <c r="H25" i="32"/>
  <c r="H26" i="32"/>
  <c r="H27" i="32"/>
  <c r="H15" i="32"/>
  <c r="H11" i="32"/>
  <c r="H12" i="32"/>
  <c r="H10" i="47"/>
  <c r="H11" i="47"/>
  <c r="H12" i="47"/>
  <c r="H13" i="47"/>
  <c r="H14" i="47"/>
  <c r="H15" i="47"/>
  <c r="D68" i="48" l="1"/>
  <c r="D67" i="48"/>
  <c r="D66" i="48"/>
  <c r="D65" i="48"/>
  <c r="H62" i="48"/>
  <c r="H59" i="48"/>
  <c r="H58" i="48"/>
  <c r="H52" i="48"/>
  <c r="H49" i="48"/>
  <c r="H48" i="48"/>
  <c r="H44" i="48"/>
  <c r="H42" i="48"/>
  <c r="H39" i="48"/>
  <c r="H34" i="48"/>
  <c r="H33" i="48"/>
  <c r="H29" i="48"/>
  <c r="H26" i="48"/>
  <c r="H23" i="48"/>
  <c r="H20" i="48"/>
  <c r="H19" i="48"/>
  <c r="H14" i="48"/>
  <c r="H13" i="48"/>
  <c r="H10" i="48"/>
  <c r="H7" i="48" l="1"/>
  <c r="E65" i="48" s="1"/>
  <c r="H55" i="48"/>
  <c r="E68" i="48" s="1"/>
  <c r="H36" i="48"/>
  <c r="E67" i="48" s="1"/>
  <c r="H16" i="48"/>
  <c r="E66" i="48" s="1"/>
  <c r="E69" i="48" l="1"/>
  <c r="C32" i="31" s="1"/>
  <c r="C33" i="31" s="1"/>
  <c r="D18" i="47" l="1"/>
  <c r="H9" i="47"/>
  <c r="H8" i="47" l="1"/>
  <c r="E18" i="47" s="1"/>
  <c r="E19" i="47" s="1"/>
  <c r="F67" i="39" l="1"/>
  <c r="F30" i="39"/>
  <c r="F31" i="39"/>
  <c r="F32" i="39"/>
  <c r="F33" i="39"/>
  <c r="F34" i="39"/>
  <c r="F35" i="39"/>
  <c r="F36" i="39"/>
  <c r="F37" i="39"/>
  <c r="F38" i="39"/>
  <c r="F39" i="39"/>
  <c r="F40" i="39"/>
  <c r="F41" i="39"/>
  <c r="F42" i="39"/>
  <c r="F43" i="39"/>
  <c r="F44" i="39"/>
  <c r="F45" i="39"/>
  <c r="F46" i="39"/>
  <c r="F47" i="39"/>
  <c r="F48" i="39"/>
  <c r="F49" i="39"/>
  <c r="F50" i="39"/>
  <c r="F51" i="39"/>
  <c r="F52" i="39"/>
  <c r="F53" i="39"/>
  <c r="F54" i="39"/>
  <c r="F55" i="39"/>
  <c r="F56" i="39"/>
  <c r="F57" i="39"/>
  <c r="F58" i="39"/>
  <c r="F59" i="39"/>
  <c r="F60" i="39"/>
  <c r="F61" i="39"/>
  <c r="F62" i="39"/>
  <c r="F63" i="39"/>
  <c r="F29" i="39"/>
  <c r="F18" i="39"/>
  <c r="F19" i="39"/>
  <c r="F20" i="39"/>
  <c r="F21" i="39"/>
  <c r="F22" i="39"/>
  <c r="F23" i="39"/>
  <c r="F24" i="39"/>
  <c r="F25" i="39"/>
  <c r="F17" i="39"/>
  <c r="F7" i="39"/>
  <c r="F8" i="39"/>
  <c r="F9" i="39"/>
  <c r="F10" i="39"/>
  <c r="F11" i="39"/>
  <c r="F12" i="39"/>
  <c r="F13" i="39"/>
  <c r="F6" i="39"/>
  <c r="H88" i="44" l="1"/>
  <c r="H84" i="44"/>
  <c r="H83" i="44"/>
  <c r="H82" i="44"/>
  <c r="H81" i="44"/>
  <c r="H80" i="44"/>
  <c r="H79" i="44"/>
  <c r="H78" i="44"/>
  <c r="H77" i="44"/>
  <c r="H76" i="44"/>
  <c r="H73" i="44"/>
  <c r="H72" i="44"/>
  <c r="H71" i="44"/>
  <c r="H70" i="44"/>
  <c r="H69" i="44"/>
  <c r="H68" i="44"/>
  <c r="H67" i="44"/>
  <c r="H66" i="44"/>
  <c r="H65" i="44"/>
  <c r="H64" i="44"/>
  <c r="H63" i="44"/>
  <c r="H62" i="44"/>
  <c r="H61" i="44"/>
  <c r="H60" i="44"/>
  <c r="H59" i="44"/>
  <c r="H58" i="44"/>
  <c r="H57" i="44"/>
  <c r="H56" i="44"/>
  <c r="H55" i="44"/>
  <c r="H54" i="44"/>
  <c r="H53" i="44"/>
  <c r="H52" i="44"/>
  <c r="H51" i="44"/>
  <c r="H50" i="44"/>
  <c r="H49" i="44"/>
  <c r="H48" i="44"/>
  <c r="H47" i="44"/>
  <c r="H46" i="44"/>
  <c r="H45" i="44"/>
  <c r="H44" i="44"/>
  <c r="H43" i="44"/>
  <c r="H42" i="44"/>
  <c r="H41" i="44"/>
  <c r="H40" i="44"/>
  <c r="H39" i="44"/>
  <c r="H38" i="44"/>
  <c r="H37" i="44"/>
  <c r="H36" i="44"/>
  <c r="H34" i="44"/>
  <c r="H33" i="44"/>
  <c r="H28" i="44"/>
  <c r="H27" i="44"/>
  <c r="H26" i="44"/>
  <c r="H25" i="44"/>
  <c r="H22" i="44"/>
  <c r="H19" i="44"/>
  <c r="H14" i="44"/>
  <c r="H13" i="44"/>
  <c r="H12" i="44"/>
  <c r="F11" i="43"/>
  <c r="F225" i="43" s="1"/>
  <c r="F17" i="42"/>
  <c r="F34" i="41"/>
  <c r="H34" i="41" s="1"/>
  <c r="F23" i="41"/>
  <c r="H23" i="41" s="1"/>
  <c r="D10" i="40"/>
  <c r="D7" i="40"/>
  <c r="D6" i="40"/>
  <c r="D8" i="40" s="1"/>
  <c r="D80" i="38"/>
  <c r="D79" i="38"/>
  <c r="D78" i="38"/>
  <c r="D77" i="38"/>
  <c r="D76" i="38"/>
  <c r="H74" i="38"/>
  <c r="H71" i="38"/>
  <c r="H68" i="38"/>
  <c r="H67" i="38"/>
  <c r="H66" i="38"/>
  <c r="H63" i="38"/>
  <c r="H62" i="38"/>
  <c r="H61" i="38"/>
  <c r="H58" i="38"/>
  <c r="H57" i="38"/>
  <c r="H54" i="38"/>
  <c r="H53" i="38"/>
  <c r="H52" i="38"/>
  <c r="H51" i="38"/>
  <c r="H50" i="38"/>
  <c r="H45" i="38"/>
  <c r="H42" i="38"/>
  <c r="H37" i="38"/>
  <c r="H34" i="38"/>
  <c r="H29" i="38"/>
  <c r="H28" i="38"/>
  <c r="H25" i="38"/>
  <c r="H24" i="38"/>
  <c r="H21" i="38"/>
  <c r="H20" i="38"/>
  <c r="H17" i="38"/>
  <c r="H16" i="38"/>
  <c r="H11" i="38"/>
  <c r="H10" i="38"/>
  <c r="D94" i="35"/>
  <c r="D93" i="35"/>
  <c r="D92" i="35"/>
  <c r="H90" i="35"/>
  <c r="H89" i="35"/>
  <c r="H88" i="35"/>
  <c r="H86" i="35"/>
  <c r="H84" i="35"/>
  <c r="H82" i="35"/>
  <c r="H81" i="35"/>
  <c r="H80" i="35"/>
  <c r="H78" i="35"/>
  <c r="H76" i="35"/>
  <c r="H75" i="35"/>
  <c r="H73" i="35"/>
  <c r="H71" i="35"/>
  <c r="H69" i="35"/>
  <c r="H67" i="35"/>
  <c r="H66" i="35"/>
  <c r="H65" i="35"/>
  <c r="H62" i="35"/>
  <c r="H61" i="35"/>
  <c r="H60" i="35"/>
  <c r="H59" i="35"/>
  <c r="H58" i="35"/>
  <c r="H57" i="35"/>
  <c r="H56" i="35"/>
  <c r="H55" i="35"/>
  <c r="H54" i="35"/>
  <c r="H52" i="35"/>
  <c r="H51" i="35"/>
  <c r="H50" i="35"/>
  <c r="H49" i="35"/>
  <c r="H48" i="35"/>
  <c r="H47" i="35"/>
  <c r="H46" i="35"/>
  <c r="H41" i="35"/>
  <c r="H39" i="35"/>
  <c r="H37" i="35"/>
  <c r="H36" i="35"/>
  <c r="H34" i="35"/>
  <c r="H32" i="35"/>
  <c r="H30" i="35"/>
  <c r="H26" i="35"/>
  <c r="H24" i="35"/>
  <c r="H23" i="35"/>
  <c r="H22" i="35"/>
  <c r="H21" i="35"/>
  <c r="H15" i="35"/>
  <c r="H13" i="35"/>
  <c r="H11" i="35"/>
  <c r="D94" i="34"/>
  <c r="D93" i="34"/>
  <c r="D92" i="34"/>
  <c r="D91" i="34"/>
  <c r="D90" i="34"/>
  <c r="D89" i="34"/>
  <c r="H87" i="34"/>
  <c r="H84" i="34"/>
  <c r="H83" i="34"/>
  <c r="H82" i="34"/>
  <c r="H81" i="34"/>
  <c r="H80" i="34"/>
  <c r="H76" i="34"/>
  <c r="H75" i="34"/>
  <c r="H74" i="34"/>
  <c r="H67" i="34"/>
  <c r="H63" i="34" s="1"/>
  <c r="E93" i="34" s="1"/>
  <c r="H66" i="34"/>
  <c r="H61" i="34"/>
  <c r="H58" i="34" s="1"/>
  <c r="E92" i="34" s="1"/>
  <c r="H56" i="34"/>
  <c r="H52" i="34"/>
  <c r="H49" i="34"/>
  <c r="H48" i="34"/>
  <c r="H47" i="34"/>
  <c r="H45" i="34"/>
  <c r="H41" i="34"/>
  <c r="H37" i="34"/>
  <c r="H36" i="34"/>
  <c r="H31" i="34"/>
  <c r="H30" i="34"/>
  <c r="H27" i="34"/>
  <c r="H25" i="34"/>
  <c r="H21" i="34"/>
  <c r="H20" i="34"/>
  <c r="H17" i="34"/>
  <c r="H16" i="34"/>
  <c r="H11" i="34"/>
  <c r="H10" i="34"/>
  <c r="H7" i="34" s="1"/>
  <c r="E89" i="34" s="1"/>
  <c r="D99" i="33"/>
  <c r="D98" i="33"/>
  <c r="D97" i="33"/>
  <c r="D96" i="33"/>
  <c r="D95" i="33"/>
  <c r="D94" i="33"/>
  <c r="H91" i="33"/>
  <c r="H88" i="33"/>
  <c r="H86" i="33"/>
  <c r="H85" i="33"/>
  <c r="H84" i="33"/>
  <c r="H83" i="33"/>
  <c r="H79" i="33"/>
  <c r="H78" i="33"/>
  <c r="H77" i="33"/>
  <c r="H76" i="33"/>
  <c r="H75" i="33"/>
  <c r="H74" i="33"/>
  <c r="H67" i="33"/>
  <c r="H66" i="33"/>
  <c r="H61" i="33"/>
  <c r="H58" i="33" s="1"/>
  <c r="E97" i="33" s="1"/>
  <c r="H56" i="33"/>
  <c r="H52" i="33"/>
  <c r="H49" i="33"/>
  <c r="H48" i="33"/>
  <c r="H47" i="33"/>
  <c r="H45" i="33"/>
  <c r="H41" i="33"/>
  <c r="H37" i="33"/>
  <c r="H36" i="33"/>
  <c r="H31" i="33"/>
  <c r="H30" i="33"/>
  <c r="H27" i="33"/>
  <c r="H25" i="33"/>
  <c r="H21" i="33"/>
  <c r="H20" i="33"/>
  <c r="H17" i="33"/>
  <c r="H16" i="33"/>
  <c r="H11" i="33"/>
  <c r="H10" i="33"/>
  <c r="D186" i="32"/>
  <c r="D185" i="32"/>
  <c r="D184" i="32"/>
  <c r="D183" i="32"/>
  <c r="D182" i="32"/>
  <c r="D181" i="32"/>
  <c r="H178" i="32"/>
  <c r="H177" i="32"/>
  <c r="H176" i="32"/>
  <c r="H173" i="32"/>
  <c r="H169" i="32"/>
  <c r="H168" i="32"/>
  <c r="H167" i="32"/>
  <c r="H166" i="32"/>
  <c r="H165" i="32"/>
  <c r="H164" i="32"/>
  <c r="H161" i="32"/>
  <c r="H159" i="32"/>
  <c r="H157" i="32"/>
  <c r="H155" i="32"/>
  <c r="H153" i="32"/>
  <c r="H151" i="32"/>
  <c r="H149" i="32"/>
  <c r="H147" i="32"/>
  <c r="H145" i="32"/>
  <c r="H143" i="32"/>
  <c r="H142" i="32"/>
  <c r="H141" i="32"/>
  <c r="H140" i="32"/>
  <c r="H139" i="32"/>
  <c r="H138" i="32"/>
  <c r="H137" i="32"/>
  <c r="H136" i="32"/>
  <c r="H135" i="32"/>
  <c r="H134" i="32"/>
  <c r="H133" i="32"/>
  <c r="H131" i="32"/>
  <c r="H130" i="32"/>
  <c r="H125" i="32"/>
  <c r="H121" i="32"/>
  <c r="H118" i="32"/>
  <c r="H116" i="32"/>
  <c r="H115" i="32"/>
  <c r="H113" i="32"/>
  <c r="H111" i="32"/>
  <c r="H110" i="32"/>
  <c r="H107" i="32"/>
  <c r="H106" i="32"/>
  <c r="H103" i="32"/>
  <c r="H87" i="32"/>
  <c r="H77" i="32"/>
  <c r="H57" i="32"/>
  <c r="H32" i="32"/>
  <c r="H10" i="32"/>
  <c r="D72" i="29"/>
  <c r="D71" i="29"/>
  <c r="D70" i="29"/>
  <c r="D69" i="29"/>
  <c r="H67" i="29"/>
  <c r="H66" i="29" s="1"/>
  <c r="E72" i="29" s="1"/>
  <c r="H57" i="29"/>
  <c r="H37" i="29"/>
  <c r="H35" i="29"/>
  <c r="H34" i="29"/>
  <c r="H29" i="29"/>
  <c r="H28" i="29"/>
  <c r="H27" i="29"/>
  <c r="H26" i="29"/>
  <c r="H23" i="29"/>
  <c r="H20" i="29"/>
  <c r="H15" i="29"/>
  <c r="H14" i="29"/>
  <c r="H13" i="29"/>
  <c r="F23" i="28"/>
  <c r="F19" i="28"/>
  <c r="F16" i="28"/>
  <c r="F13" i="28"/>
  <c r="F10" i="28"/>
  <c r="F51" i="27"/>
  <c r="F48" i="27"/>
  <c r="F44" i="27"/>
  <c r="F41" i="27"/>
  <c r="F38" i="27"/>
  <c r="F35" i="27"/>
  <c r="F30" i="27"/>
  <c r="F27" i="27"/>
  <c r="F24" i="27"/>
  <c r="F18" i="27"/>
  <c r="F15" i="27"/>
  <c r="F12" i="27"/>
  <c r="F49" i="25"/>
  <c r="F69" i="25" s="1"/>
  <c r="H72" i="24"/>
  <c r="F17" i="24"/>
  <c r="H17" i="24" s="1"/>
  <c r="H69" i="24"/>
  <c r="D39" i="23"/>
  <c r="D28" i="23"/>
  <c r="D10" i="22"/>
  <c r="D7" i="22"/>
  <c r="D6" i="22"/>
  <c r="D8" i="22" s="1"/>
  <c r="F7" i="21"/>
  <c r="F31" i="21" s="1"/>
  <c r="D46" i="20"/>
  <c r="D45" i="20"/>
  <c r="D44" i="20"/>
  <c r="H42" i="20"/>
  <c r="H41" i="20"/>
  <c r="H39" i="20"/>
  <c r="H38" i="20"/>
  <c r="H36" i="20"/>
  <c r="H35" i="20"/>
  <c r="H32" i="20"/>
  <c r="H31" i="20"/>
  <c r="H30" i="20"/>
  <c r="H29" i="20"/>
  <c r="H23" i="20"/>
  <c r="H21" i="20"/>
  <c r="H18" i="20"/>
  <c r="H12" i="20"/>
  <c r="H10" i="20"/>
  <c r="D78" i="19"/>
  <c r="D77" i="19"/>
  <c r="D76" i="19"/>
  <c r="D75" i="19"/>
  <c r="D74" i="19"/>
  <c r="H72" i="19"/>
  <c r="H71" i="19"/>
  <c r="H67" i="19"/>
  <c r="H62" i="19"/>
  <c r="H59" i="19"/>
  <c r="H58" i="19"/>
  <c r="H54" i="19"/>
  <c r="H48" i="19"/>
  <c r="H45" i="19"/>
  <c r="H44" i="19"/>
  <c r="H43" i="19"/>
  <c r="H40" i="19"/>
  <c r="H38" i="19"/>
  <c r="H35" i="19"/>
  <c r="H34" i="19"/>
  <c r="H29" i="19"/>
  <c r="H28" i="19"/>
  <c r="H25" i="19"/>
  <c r="H21" i="19"/>
  <c r="H20" i="19"/>
  <c r="H17" i="19"/>
  <c r="H16" i="19"/>
  <c r="H11" i="19"/>
  <c r="H10" i="19"/>
  <c r="D93" i="18"/>
  <c r="D92" i="18"/>
  <c r="D91" i="18"/>
  <c r="D90" i="18"/>
  <c r="D89" i="18"/>
  <c r="H87" i="18"/>
  <c r="H84" i="18"/>
  <c r="H83" i="18"/>
  <c r="H82" i="18"/>
  <c r="H81" i="18"/>
  <c r="H80" i="18"/>
  <c r="H79" i="18"/>
  <c r="H75" i="18"/>
  <c r="H73" i="18"/>
  <c r="H71" i="18"/>
  <c r="H69" i="18"/>
  <c r="H67" i="18"/>
  <c r="H66" i="18"/>
  <c r="H65" i="18"/>
  <c r="H64" i="18"/>
  <c r="H63" i="18"/>
  <c r="H58" i="18"/>
  <c r="H55" i="18" s="1"/>
  <c r="E92" i="18" s="1"/>
  <c r="H53" i="18"/>
  <c r="H50" i="18"/>
  <c r="H49" i="18"/>
  <c r="H48" i="18"/>
  <c r="H47" i="18"/>
  <c r="H44" i="18"/>
  <c r="H43" i="18"/>
  <c r="H38" i="18"/>
  <c r="H37" i="18"/>
  <c r="H36" i="18"/>
  <c r="H33" i="18"/>
  <c r="H32" i="18"/>
  <c r="H29" i="18"/>
  <c r="H25" i="18"/>
  <c r="H24" i="18"/>
  <c r="H21" i="18"/>
  <c r="H20" i="18"/>
  <c r="H15" i="18"/>
  <c r="H14" i="18"/>
  <c r="H11" i="18"/>
  <c r="H10" i="18"/>
  <c r="D94" i="17"/>
  <c r="D93" i="17"/>
  <c r="D92" i="17"/>
  <c r="D91" i="17"/>
  <c r="D90" i="17"/>
  <c r="D89" i="17"/>
  <c r="H87" i="17"/>
  <c r="H84" i="17"/>
  <c r="H82" i="17"/>
  <c r="H81" i="17"/>
  <c r="H80" i="17"/>
  <c r="H79" i="17"/>
  <c r="H75" i="17"/>
  <c r="H73" i="17"/>
  <c r="H72" i="17"/>
  <c r="H71" i="17"/>
  <c r="H65" i="17"/>
  <c r="H64" i="17"/>
  <c r="H59" i="17"/>
  <c r="H56" i="17" s="1"/>
  <c r="E92" i="17" s="1"/>
  <c r="H54" i="17"/>
  <c r="H50" i="17"/>
  <c r="H47" i="17"/>
  <c r="H46" i="17"/>
  <c r="H45" i="17"/>
  <c r="H44" i="17"/>
  <c r="H41" i="17"/>
  <c r="H37" i="17"/>
  <c r="H36" i="17"/>
  <c r="H31" i="17"/>
  <c r="H30" i="17"/>
  <c r="H29" i="17"/>
  <c r="H26" i="17"/>
  <c r="H25" i="17"/>
  <c r="H21" i="17"/>
  <c r="H20" i="17"/>
  <c r="H17" i="17"/>
  <c r="H16" i="17"/>
  <c r="H11" i="17"/>
  <c r="H10" i="17"/>
  <c r="D168" i="16"/>
  <c r="D167" i="16"/>
  <c r="D166" i="16"/>
  <c r="D165" i="16"/>
  <c r="D164" i="16"/>
  <c r="D163" i="16"/>
  <c r="H160" i="16"/>
  <c r="H159" i="16"/>
  <c r="H156" i="16"/>
  <c r="H153" i="16"/>
  <c r="H152" i="16"/>
  <c r="H151" i="16"/>
  <c r="H149" i="16"/>
  <c r="H148" i="16"/>
  <c r="H147" i="16"/>
  <c r="H143" i="16"/>
  <c r="H141" i="16"/>
  <c r="H139" i="16"/>
  <c r="H137" i="16"/>
  <c r="H135" i="16"/>
  <c r="H133" i="16"/>
  <c r="H131" i="16"/>
  <c r="H130" i="16"/>
  <c r="H129" i="16"/>
  <c r="H128" i="16"/>
  <c r="H127" i="16"/>
  <c r="H126" i="16"/>
  <c r="H125" i="16"/>
  <c r="H123" i="16"/>
  <c r="H122" i="16"/>
  <c r="H116" i="16"/>
  <c r="H113" i="16"/>
  <c r="H110" i="16"/>
  <c r="H109" i="16"/>
  <c r="H107" i="16"/>
  <c r="H104" i="16"/>
  <c r="H103" i="16"/>
  <c r="H100" i="16"/>
  <c r="H95" i="16"/>
  <c r="H94" i="16"/>
  <c r="H93" i="16"/>
  <c r="H90" i="16"/>
  <c r="H89" i="16"/>
  <c r="H86" i="16"/>
  <c r="H85" i="16"/>
  <c r="H81" i="16"/>
  <c r="H80" i="16"/>
  <c r="H79" i="16"/>
  <c r="H74" i="16"/>
  <c r="H71" i="16"/>
  <c r="H70" i="16"/>
  <c r="H67" i="16"/>
  <c r="H66" i="16"/>
  <c r="H65" i="16"/>
  <c r="H64" i="16"/>
  <c r="H63" i="16"/>
  <c r="H60" i="16"/>
  <c r="H57" i="16"/>
  <c r="H56" i="16"/>
  <c r="H51" i="16"/>
  <c r="H50" i="16"/>
  <c r="H47" i="16"/>
  <c r="H46" i="16"/>
  <c r="H43" i="16"/>
  <c r="H39" i="16"/>
  <c r="H38" i="16"/>
  <c r="H35" i="16"/>
  <c r="H34" i="16"/>
  <c r="H29" i="16"/>
  <c r="H28" i="16"/>
  <c r="H27" i="16"/>
  <c r="H26" i="16"/>
  <c r="H24" i="16"/>
  <c r="H23" i="16"/>
  <c r="H22" i="16"/>
  <c r="H21" i="16"/>
  <c r="H20" i="16"/>
  <c r="H19" i="16"/>
  <c r="H18" i="16"/>
  <c r="H17" i="16"/>
  <c r="H16" i="16"/>
  <c r="H15" i="16"/>
  <c r="H12" i="16"/>
  <c r="H11" i="16"/>
  <c r="H10" i="16"/>
  <c r="D77" i="11"/>
  <c r="D76" i="11"/>
  <c r="D75" i="11"/>
  <c r="D74" i="11"/>
  <c r="H72" i="11"/>
  <c r="H36" i="11"/>
  <c r="H34" i="11"/>
  <c r="H33" i="11"/>
  <c r="H30" i="11" s="1"/>
  <c r="H28" i="11"/>
  <c r="H27" i="11"/>
  <c r="H26" i="11"/>
  <c r="H25" i="11"/>
  <c r="H22" i="11"/>
  <c r="H19" i="11"/>
  <c r="H14" i="11"/>
  <c r="H13" i="11"/>
  <c r="H12" i="11"/>
  <c r="F59" i="10"/>
  <c r="F13" i="10"/>
  <c r="F64" i="10" s="1"/>
  <c r="F72" i="9"/>
  <c r="D17" i="9"/>
  <c r="D34" i="8"/>
  <c r="D23" i="8"/>
  <c r="F117" i="8"/>
  <c r="D60" i="5"/>
  <c r="D59" i="5"/>
  <c r="D58" i="5"/>
  <c r="H56" i="5"/>
  <c r="H55" i="5"/>
  <c r="H53" i="5"/>
  <c r="H52" i="5"/>
  <c r="H51" i="5"/>
  <c r="H49" i="5"/>
  <c r="H46" i="5"/>
  <c r="H34" i="5"/>
  <c r="H32" i="5"/>
  <c r="H30" i="5"/>
  <c r="H24" i="5"/>
  <c r="H22" i="5"/>
  <c r="H19" i="5"/>
  <c r="H18" i="5"/>
  <c r="H12" i="5"/>
  <c r="H10" i="5"/>
  <c r="D96" i="4"/>
  <c r="D95" i="4"/>
  <c r="D94" i="4"/>
  <c r="D93" i="4"/>
  <c r="D92" i="4"/>
  <c r="D91" i="4"/>
  <c r="H89" i="4"/>
  <c r="H86" i="4"/>
  <c r="H85" i="4"/>
  <c r="H84" i="4"/>
  <c r="H83" i="4"/>
  <c r="H82" i="4"/>
  <c r="H78" i="4"/>
  <c r="H76" i="4"/>
  <c r="H74" i="4"/>
  <c r="H73" i="4"/>
  <c r="H72" i="4"/>
  <c r="H67" i="4"/>
  <c r="H64" i="4" s="1"/>
  <c r="E95" i="4" s="1"/>
  <c r="H62" i="4"/>
  <c r="H59" i="4" s="1"/>
  <c r="E94" i="4" s="1"/>
  <c r="H57" i="4"/>
  <c r="H53" i="4"/>
  <c r="H50" i="4"/>
  <c r="H49" i="4"/>
  <c r="H48" i="4"/>
  <c r="H46" i="4"/>
  <c r="H42" i="4"/>
  <c r="H38" i="4"/>
  <c r="H37" i="4"/>
  <c r="H32" i="4"/>
  <c r="H31" i="4"/>
  <c r="H30" i="4"/>
  <c r="H27" i="4"/>
  <c r="H25" i="4"/>
  <c r="H21" i="4"/>
  <c r="H20" i="4"/>
  <c r="H17" i="4"/>
  <c r="H16" i="4"/>
  <c r="H11" i="4"/>
  <c r="H10" i="4"/>
  <c r="D98" i="3"/>
  <c r="D97" i="3"/>
  <c r="D96" i="3"/>
  <c r="D95" i="3"/>
  <c r="D94" i="3"/>
  <c r="D93" i="3"/>
  <c r="H91" i="3"/>
  <c r="H88" i="3"/>
  <c r="H86" i="3"/>
  <c r="H85" i="3"/>
  <c r="H83" i="3"/>
  <c r="H82" i="3"/>
  <c r="H81" i="3"/>
  <c r="H77" i="3"/>
  <c r="H75" i="3"/>
  <c r="H74" i="3"/>
  <c r="H73" i="3"/>
  <c r="H72" i="3"/>
  <c r="H67" i="3"/>
  <c r="H66" i="3"/>
  <c r="H61" i="3"/>
  <c r="H58" i="3" s="1"/>
  <c r="E96" i="3" s="1"/>
  <c r="H56" i="3"/>
  <c r="H52" i="3"/>
  <c r="H49" i="3"/>
  <c r="H48" i="3"/>
  <c r="H47" i="3"/>
  <c r="H45" i="3"/>
  <c r="H41" i="3"/>
  <c r="H37" i="3"/>
  <c r="H36" i="3"/>
  <c r="H31" i="3"/>
  <c r="H30" i="3"/>
  <c r="H27" i="3"/>
  <c r="H25" i="3"/>
  <c r="H21" i="3"/>
  <c r="H20" i="3"/>
  <c r="H17" i="3"/>
  <c r="H16" i="3"/>
  <c r="H11" i="3"/>
  <c r="H10" i="3"/>
  <c r="H7" i="3" s="1"/>
  <c r="E93" i="3" s="1"/>
  <c r="D145" i="2"/>
  <c r="D144" i="2"/>
  <c r="D143" i="2"/>
  <c r="D142" i="2"/>
  <c r="D141" i="2"/>
  <c r="D140" i="2"/>
  <c r="H137" i="2"/>
  <c r="H136" i="2"/>
  <c r="H135" i="2"/>
  <c r="H134" i="2"/>
  <c r="H133" i="2"/>
  <c r="H132" i="2"/>
  <c r="H129" i="2"/>
  <c r="H127" i="2"/>
  <c r="H125" i="2"/>
  <c r="H123" i="2"/>
  <c r="H121" i="2"/>
  <c r="H119" i="2"/>
  <c r="H117" i="2"/>
  <c r="H115" i="2"/>
  <c r="H114" i="2"/>
  <c r="H113" i="2"/>
  <c r="H112" i="2"/>
  <c r="H111" i="2"/>
  <c r="H110" i="2"/>
  <c r="H109" i="2"/>
  <c r="H108" i="2"/>
  <c r="H106" i="2"/>
  <c r="H105" i="2"/>
  <c r="H104" i="2"/>
  <c r="H96" i="2"/>
  <c r="H95" i="2"/>
  <c r="H94" i="2"/>
  <c r="H91" i="2"/>
  <c r="H90" i="2"/>
  <c r="H87" i="2"/>
  <c r="H82" i="2"/>
  <c r="H81" i="2"/>
  <c r="H79" i="2"/>
  <c r="H76" i="2"/>
  <c r="H75" i="2"/>
  <c r="H72" i="2"/>
  <c r="H67" i="2"/>
  <c r="H64" i="2"/>
  <c r="H63" i="2"/>
  <c r="H60" i="2"/>
  <c r="H59" i="2"/>
  <c r="H56" i="2"/>
  <c r="H52" i="2"/>
  <c r="H51" i="2"/>
  <c r="H49" i="2"/>
  <c r="H48" i="2"/>
  <c r="H43" i="2"/>
  <c r="H42" i="2"/>
  <c r="H39" i="2"/>
  <c r="H36" i="2"/>
  <c r="H33" i="2"/>
  <c r="H32" i="2"/>
  <c r="H27" i="2"/>
  <c r="H26" i="2"/>
  <c r="H25" i="2"/>
  <c r="H24" i="2"/>
  <c r="H23" i="2"/>
  <c r="H22" i="2"/>
  <c r="H21" i="2"/>
  <c r="H19" i="2"/>
  <c r="H18" i="2"/>
  <c r="H17" i="2"/>
  <c r="H16" i="2"/>
  <c r="H15" i="2"/>
  <c r="H12" i="2"/>
  <c r="H11" i="2"/>
  <c r="H10" i="2"/>
  <c r="H61" i="17" l="1"/>
  <c r="E93" i="17" s="1"/>
  <c r="F25" i="28"/>
  <c r="F53" i="27"/>
  <c r="H64" i="19"/>
  <c r="E78" i="19" s="1"/>
  <c r="H7" i="18"/>
  <c r="E89" i="18" s="1"/>
  <c r="H30" i="44"/>
  <c r="H47" i="38"/>
  <c r="H39" i="38"/>
  <c r="E79" i="38" s="1"/>
  <c r="H7" i="38"/>
  <c r="E76" i="38" s="1"/>
  <c r="H63" i="33"/>
  <c r="E98" i="33" s="1"/>
  <c r="H33" i="33"/>
  <c r="E96" i="33" s="1"/>
  <c r="H16" i="11"/>
  <c r="E75" i="11" s="1"/>
  <c r="F70" i="9"/>
  <c r="F69" i="9"/>
  <c r="F120" i="8"/>
  <c r="F118" i="8"/>
  <c r="H7" i="5"/>
  <c r="E58" i="5" s="1"/>
  <c r="H15" i="5"/>
  <c r="E59" i="5" s="1"/>
  <c r="H34" i="4"/>
  <c r="E93" i="4" s="1"/>
  <c r="H13" i="4"/>
  <c r="E92" i="4" s="1"/>
  <c r="H69" i="4"/>
  <c r="E96" i="4" s="1"/>
  <c r="H7" i="4"/>
  <c r="E91" i="4" s="1"/>
  <c r="H63" i="3"/>
  <c r="E97" i="3" s="1"/>
  <c r="H13" i="3"/>
  <c r="E94" i="3" s="1"/>
  <c r="H69" i="3"/>
  <c r="E98" i="3" s="1"/>
  <c r="H33" i="3"/>
  <c r="E95" i="3" s="1"/>
  <c r="H84" i="2"/>
  <c r="E144" i="2" s="1"/>
  <c r="H29" i="2"/>
  <c r="E141" i="2" s="1"/>
  <c r="H17" i="29"/>
  <c r="E70" i="29" s="1"/>
  <c r="H10" i="29"/>
  <c r="E69" i="29" s="1"/>
  <c r="H31" i="29"/>
  <c r="E71" i="29" s="1"/>
  <c r="F27" i="26"/>
  <c r="F63" i="25"/>
  <c r="F11" i="25"/>
  <c r="F67" i="25" s="1"/>
  <c r="F40" i="25"/>
  <c r="F68" i="25" s="1"/>
  <c r="F133" i="23"/>
  <c r="F131" i="23"/>
  <c r="F134" i="23"/>
  <c r="F27" i="21"/>
  <c r="F33" i="21" s="1"/>
  <c r="F23" i="21"/>
  <c r="F32" i="21" s="1"/>
  <c r="F35" i="21" s="1"/>
  <c r="H51" i="19"/>
  <c r="E77" i="19" s="1"/>
  <c r="H26" i="20"/>
  <c r="E46" i="20" s="1"/>
  <c r="H7" i="20"/>
  <c r="E44" i="20" s="1"/>
  <c r="H15" i="20"/>
  <c r="E45" i="20" s="1"/>
  <c r="H7" i="19"/>
  <c r="E74" i="19" s="1"/>
  <c r="H13" i="19"/>
  <c r="E75" i="19" s="1"/>
  <c r="H31" i="19"/>
  <c r="E76" i="19" s="1"/>
  <c r="H60" i="18"/>
  <c r="E93" i="18" s="1"/>
  <c r="H40" i="18"/>
  <c r="E91" i="18" s="1"/>
  <c r="H17" i="18"/>
  <c r="E90" i="18" s="1"/>
  <c r="H7" i="17"/>
  <c r="E89" i="17" s="1"/>
  <c r="H68" i="17"/>
  <c r="E94" i="17" s="1"/>
  <c r="H33" i="17"/>
  <c r="E91" i="17" s="1"/>
  <c r="H13" i="17"/>
  <c r="E90" i="17" s="1"/>
  <c r="H7" i="16"/>
  <c r="E163" i="16" s="1"/>
  <c r="H31" i="16"/>
  <c r="E164" i="16" s="1"/>
  <c r="H97" i="16"/>
  <c r="E167" i="16" s="1"/>
  <c r="H119" i="16"/>
  <c r="E168" i="16" s="1"/>
  <c r="H76" i="16"/>
  <c r="E166" i="16" s="1"/>
  <c r="H53" i="16"/>
  <c r="E165" i="16" s="1"/>
  <c r="H8" i="35"/>
  <c r="E92" i="35" s="1"/>
  <c r="H66" i="42"/>
  <c r="H119" i="41"/>
  <c r="F33" i="37"/>
  <c r="C16" i="31" s="1"/>
  <c r="H16" i="44"/>
  <c r="H9" i="44"/>
  <c r="H87" i="44"/>
  <c r="F179" i="43"/>
  <c r="F220" i="43"/>
  <c r="F229" i="43" s="1"/>
  <c r="F208" i="43"/>
  <c r="F228" i="43" s="1"/>
  <c r="F77" i="43"/>
  <c r="F226" i="43" s="1"/>
  <c r="F26" i="39"/>
  <c r="F73" i="39" s="1"/>
  <c r="F68" i="39"/>
  <c r="F75" i="39" s="1"/>
  <c r="F14" i="39"/>
  <c r="F72" i="39" s="1"/>
  <c r="F64" i="39"/>
  <c r="F74" i="39" s="1"/>
  <c r="H31" i="38"/>
  <c r="E78" i="38" s="1"/>
  <c r="E80" i="38"/>
  <c r="H13" i="38"/>
  <c r="E77" i="38" s="1"/>
  <c r="F37" i="36"/>
  <c r="C15" i="31" s="1"/>
  <c r="H43" i="35"/>
  <c r="E94" i="35" s="1"/>
  <c r="H18" i="35"/>
  <c r="E93" i="35" s="1"/>
  <c r="H71" i="34"/>
  <c r="E94" i="34" s="1"/>
  <c r="H33" i="34"/>
  <c r="E91" i="34" s="1"/>
  <c r="H13" i="34"/>
  <c r="E90" i="34" s="1"/>
  <c r="H7" i="33"/>
  <c r="E94" i="33" s="1"/>
  <c r="H71" i="33"/>
  <c r="E99" i="33" s="1"/>
  <c r="H13" i="33"/>
  <c r="E95" i="33" s="1"/>
  <c r="H84" i="32"/>
  <c r="E184" i="32" s="1"/>
  <c r="H7" i="32"/>
  <c r="E181" i="32" s="1"/>
  <c r="H127" i="32"/>
  <c r="E186" i="32" s="1"/>
  <c r="H100" i="32"/>
  <c r="E185" i="32" s="1"/>
  <c r="H29" i="32"/>
  <c r="E182" i="32" s="1"/>
  <c r="H54" i="32"/>
  <c r="E183" i="32" s="1"/>
  <c r="F15" i="40"/>
  <c r="F15" i="22"/>
  <c r="H70" i="24"/>
  <c r="F132" i="23"/>
  <c r="H71" i="24"/>
  <c r="E76" i="11"/>
  <c r="H71" i="11"/>
  <c r="E77" i="11" s="1"/>
  <c r="H9" i="11"/>
  <c r="E74" i="11" s="1"/>
  <c r="F50" i="10"/>
  <c r="F66" i="10" s="1"/>
  <c r="H27" i="5"/>
  <c r="E60" i="5" s="1"/>
  <c r="H7" i="2"/>
  <c r="E140" i="2" s="1"/>
  <c r="H101" i="2"/>
  <c r="E145" i="2" s="1"/>
  <c r="H69" i="2"/>
  <c r="E143" i="2" s="1"/>
  <c r="H45" i="2"/>
  <c r="E142" i="2" s="1"/>
  <c r="F67" i="10"/>
  <c r="F119" i="8"/>
  <c r="F17" i="7"/>
  <c r="C19" i="1" s="1"/>
  <c r="F40" i="10"/>
  <c r="C15" i="1"/>
  <c r="C20" i="15" l="1"/>
  <c r="E95" i="17"/>
  <c r="C9" i="15" s="1"/>
  <c r="E47" i="20"/>
  <c r="C12" i="15" s="1"/>
  <c r="E95" i="35"/>
  <c r="C11" i="31" s="1"/>
  <c r="E78" i="11"/>
  <c r="C25" i="1" s="1"/>
  <c r="C26" i="1" s="1"/>
  <c r="F73" i="9"/>
  <c r="F121" i="8"/>
  <c r="E61" i="5"/>
  <c r="C11" i="1" s="1"/>
  <c r="E97" i="4"/>
  <c r="C10" i="1" s="1"/>
  <c r="E99" i="3"/>
  <c r="C9" i="1" s="1"/>
  <c r="E73" i="29"/>
  <c r="F70" i="25"/>
  <c r="F72" i="25" s="1"/>
  <c r="C19" i="15" s="1"/>
  <c r="F135" i="23"/>
  <c r="E79" i="19"/>
  <c r="E169" i="16"/>
  <c r="C8" i="15" s="1"/>
  <c r="E94" i="18"/>
  <c r="C10" i="15" s="1"/>
  <c r="H90" i="44"/>
  <c r="C28" i="31" s="1"/>
  <c r="F77" i="39"/>
  <c r="E81" i="38"/>
  <c r="C17" i="31" s="1"/>
  <c r="C18" i="31" s="1"/>
  <c r="E95" i="34"/>
  <c r="C10" i="31" s="1"/>
  <c r="E100" i="33"/>
  <c r="C9" i="31" s="1"/>
  <c r="E187" i="32"/>
  <c r="C8" i="31" s="1"/>
  <c r="C22" i="31"/>
  <c r="F227" i="43"/>
  <c r="C23" i="31"/>
  <c r="H73" i="24"/>
  <c r="C17" i="15"/>
  <c r="C11" i="15"/>
  <c r="C16" i="15"/>
  <c r="E146" i="2"/>
  <c r="F65" i="10"/>
  <c r="F69" i="10" s="1"/>
  <c r="C21" i="1" s="1"/>
  <c r="C16" i="1"/>
  <c r="C12" i="31" l="1"/>
  <c r="C20" i="1"/>
  <c r="C8" i="1"/>
  <c r="C12" i="1" s="1"/>
  <c r="C24" i="15"/>
  <c r="C25" i="15" s="1"/>
  <c r="C29" i="31"/>
  <c r="C21" i="31"/>
  <c r="F230" i="43"/>
  <c r="C13" i="15"/>
  <c r="C18" i="15"/>
  <c r="C21" i="15" s="1"/>
  <c r="C28" i="15" l="1"/>
  <c r="C8" i="14" s="1"/>
  <c r="C24" i="31"/>
  <c r="C25" i="31" s="1"/>
  <c r="C34" i="31" s="1"/>
  <c r="C22" i="1"/>
  <c r="C29" i="1" l="1"/>
  <c r="C9" i="14" s="1"/>
  <c r="C7" i="14"/>
  <c r="C10" i="14" l="1"/>
  <c r="C11" i="14" s="1"/>
  <c r="C12" i="14" s="1"/>
  <c r="C13" i="14" s="1"/>
  <c r="C14" i="14" s="1"/>
</calcChain>
</file>

<file path=xl/sharedStrings.xml><?xml version="1.0" encoding="utf-8"?>
<sst xmlns="http://schemas.openxmlformats.org/spreadsheetml/2006/main" count="5497" uniqueCount="1464">
  <si>
    <t>Rekonstrukcija ceste R2-439 KRIŽEVCI - ŽIHLAVA - SENARSKA</t>
  </si>
  <si>
    <r>
      <rPr>
        <b/>
        <sz val="11"/>
        <color indexed="64"/>
        <rFont val="Calibri"/>
        <scheme val="minor"/>
      </rPr>
      <t>odsek 1303 Križevci - Žihlava</t>
    </r>
    <r>
      <rPr>
        <sz val="10"/>
        <color indexed="64"/>
        <rFont val="Calibri"/>
        <scheme val="minor"/>
      </rPr>
      <t>, pododsek od km 1.363 do km 9,092 l=7.729m  Lukavci - Berkovci</t>
    </r>
  </si>
  <si>
    <t>zap. štev</t>
  </si>
  <si>
    <t>Opis postavke</t>
  </si>
  <si>
    <t>Vrednost</t>
  </si>
  <si>
    <t>I.</t>
  </si>
  <si>
    <t>Cestna dela pr. A117 - A131 v dolžini 276m</t>
  </si>
  <si>
    <t>Rekonstrukcija vozišča  l=276m</t>
  </si>
  <si>
    <t>Pločnik desno (hodnik za pešce in kolesarska steza)</t>
  </si>
  <si>
    <t>Pločnik levo (kolesarska steza)</t>
  </si>
  <si>
    <t xml:space="preserve">Odvodnjavanje </t>
  </si>
  <si>
    <t xml:space="preserve">skupaj </t>
  </si>
  <si>
    <t>II.</t>
  </si>
  <si>
    <t>Prepusti in vodnogospodarske ureditve</t>
  </si>
  <si>
    <r>
      <t>Prepust P3 km 3,997 (A129) - bcp</t>
    </r>
    <r>
      <rPr>
        <sz val="10"/>
        <color indexed="64"/>
        <rFont val="Calibri"/>
        <scheme val="minor"/>
      </rPr>
      <t xml:space="preserve"> f 100cm  skupaj z VGU</t>
    </r>
  </si>
  <si>
    <t>III.</t>
  </si>
  <si>
    <t xml:space="preserve">Zaščita in prestavitev obstoječih komunalnih vodov </t>
  </si>
  <si>
    <t xml:space="preserve">KRS </t>
  </si>
  <si>
    <t xml:space="preserve">Cestna razsvetljava </t>
  </si>
  <si>
    <t xml:space="preserve">Elektro NN in SN vodi </t>
  </si>
  <si>
    <t>IV.</t>
  </si>
  <si>
    <t>Predvideni komunalni vodi</t>
  </si>
  <si>
    <t>Vodovodni cevovodi</t>
  </si>
  <si>
    <t>V.</t>
  </si>
  <si>
    <t>SKUPAJ ODSEK 3</t>
  </si>
  <si>
    <t>Projekt:1000KR3 c. R2-439 KRIŽEVCI - SENARSKA, odsek 1303 Križevci - Žihlava od km 3.7+69 do km 4.0+45 (NOVELACIJA)</t>
  </si>
  <si>
    <t>Projekt:</t>
  </si>
  <si>
    <t>Odsek:</t>
  </si>
  <si>
    <t>pododsek 3 (cesta)</t>
  </si>
  <si>
    <t>Načrt:</t>
  </si>
  <si>
    <t>Postavka</t>
  </si>
  <si>
    <t>Normativ</t>
  </si>
  <si>
    <t xml:space="preserve">Enota </t>
  </si>
  <si>
    <t>Količina</t>
  </si>
  <si>
    <t>Cena za enoto</t>
  </si>
  <si>
    <t>Cena skupaj</t>
  </si>
  <si>
    <t>1 PREDDELA</t>
  </si>
  <si>
    <t>PREDDELA SKUPAJ:</t>
  </si>
  <si>
    <t>1.1 Geodetska dela</t>
  </si>
  <si>
    <t>0001</t>
  </si>
  <si>
    <t>S 1 1 121</t>
  </si>
  <si>
    <t>Obnova in zavarovanje zakoličbe osi trase ostale javne ceste v ravninskem terenu</t>
  </si>
  <si>
    <t>KM</t>
  </si>
  <si>
    <t>0002</t>
  </si>
  <si>
    <t>S 1 1 131</t>
  </si>
  <si>
    <t>Obnova in zavarovanje zakoličbe trase komunalnih vodov v ravninskem terenu</t>
  </si>
  <si>
    <t>0003</t>
  </si>
  <si>
    <t>S 1 1 221</t>
  </si>
  <si>
    <t>Postavitev in zavarovanje prečnega profila ostale javne ceste v ravninskem terenu</t>
  </si>
  <si>
    <t>KOS</t>
  </si>
  <si>
    <t>1.2 Čiščenje terena</t>
  </si>
  <si>
    <t>S 1 2 152</t>
  </si>
  <si>
    <t>Posek in odstranitev drevesa z deblom premera 31 do 50 cm ter odstranitev vej</t>
  </si>
  <si>
    <t>S 1 2 172</t>
  </si>
  <si>
    <t>Odstranitev panja s premerom 31 do 50 cm s predelavo</t>
  </si>
  <si>
    <t>S 1 2 211</t>
  </si>
  <si>
    <t>Demontaža prometnega znaka na enem podstavku</t>
  </si>
  <si>
    <t>0004</t>
  </si>
  <si>
    <t>S 1 2 231</t>
  </si>
  <si>
    <t>Demontaža jeklene varnostne ograje</t>
  </si>
  <si>
    <t>M1</t>
  </si>
  <si>
    <t>0005</t>
  </si>
  <si>
    <t>S 1 2 252</t>
  </si>
  <si>
    <t>Demontaža zaščitne ograje, visoke 1,1 do 1,5 m</t>
  </si>
  <si>
    <t xml:space="preserve">Opomba:
vse vrste ograje_x000D_
</t>
  </si>
  <si>
    <t>0006</t>
  </si>
  <si>
    <t>S 1 2 261</t>
  </si>
  <si>
    <t>Demontaža plastičnega smernika</t>
  </si>
  <si>
    <t>0007</t>
  </si>
  <si>
    <t>S 1 2 322</t>
  </si>
  <si>
    <t>Porušitev in odstranitev asfaltne plasti v debelini 6 do 10 cm</t>
  </si>
  <si>
    <t>M2</t>
  </si>
  <si>
    <t>0008</t>
  </si>
  <si>
    <t>S 1 2 382</t>
  </si>
  <si>
    <t>Rezanje asfaltne plasti s talno diamantno žago, debele 6 do 10 cm</t>
  </si>
  <si>
    <t>0009</t>
  </si>
  <si>
    <t>S 1 2 411</t>
  </si>
  <si>
    <t>Porušitev in odstranitev prepusta iz cevi s premerom do 60 cm</t>
  </si>
  <si>
    <t>0010</t>
  </si>
  <si>
    <t>S 1 2 412</t>
  </si>
  <si>
    <t>Porušitev in odstranitev prepusta iz cevi s premerom 61 do 100 cm</t>
  </si>
  <si>
    <t>0011</t>
  </si>
  <si>
    <t>S 1 2 436</t>
  </si>
  <si>
    <t>Porušitev in odstranitev glave prepusta s premerom 61 do 100 cm</t>
  </si>
  <si>
    <t>0012</t>
  </si>
  <si>
    <t>S 1 2 461</t>
  </si>
  <si>
    <t>Porušitev in odstranitev montažne zgradbe - lope</t>
  </si>
  <si>
    <t>2 ZEMELJSKA DELA</t>
  </si>
  <si>
    <t>ZEMELJSKA DELA SKUPAJ:</t>
  </si>
  <si>
    <t>2.1 Izkopi</t>
  </si>
  <si>
    <t>S 2 1 114</t>
  </si>
  <si>
    <t xml:space="preserve">Površinski izkop plodne zemljine - 1. kategorije - strojno z nakladanjem </t>
  </si>
  <si>
    <t>M3</t>
  </si>
  <si>
    <t>S 2 1 224</t>
  </si>
  <si>
    <t>Široki izkop vezljive zemljine - 3. kategorije - strojno z nakladanjem</t>
  </si>
  <si>
    <t>2.2 Planum temeljnih tal</t>
  </si>
  <si>
    <t>S 2 2 112</t>
  </si>
  <si>
    <t>Ureditev planuma temeljnih tal vezljive zemljine - 3. kategorije</t>
  </si>
  <si>
    <t>2.3 Ločilne, drenažne in filtrske plasti ter delovni plato</t>
  </si>
  <si>
    <t>S 2 3 315</t>
  </si>
  <si>
    <t>Dobava in vgraditev geotekstilije za ločilno plast (po načrtu), natezna trdnost do nad 18 kN/m2</t>
  </si>
  <si>
    <t>2.4 Nasipi, zasipi, klini, posteljica in glinasti naboj</t>
  </si>
  <si>
    <t>S 2 4 111</t>
  </si>
  <si>
    <t>Vgraditev nasipa iz vezljive zemljine - 3. kategorije</t>
  </si>
  <si>
    <t>S 2 4 487</t>
  </si>
  <si>
    <t>Izdelava posteljice iz mešanih kamnitih zrn v debelini nad 50 cm</t>
  </si>
  <si>
    <t>3 VOZIŠČNE KONSTRUKCIJE</t>
  </si>
  <si>
    <t>VOZIŠČNE KONSTRUKCIJE SKUPAJ:</t>
  </si>
  <si>
    <t>3.1 Nosilne plasti</t>
  </si>
  <si>
    <t>S 3 1 132</t>
  </si>
  <si>
    <t>Izdelava nevezane nosilne plasti enakomerno zrnatega drobljenca iz kamnine v debelini 21 do 30 cm</t>
  </si>
  <si>
    <t>S 3 1 133</t>
  </si>
  <si>
    <t>Izdelava nevezane nosilne plasti enakomerno zrnatega drobljenca iz kamnine v debelini 31 do 40 cm</t>
  </si>
  <si>
    <t>Opomba:
na priključkih</t>
  </si>
  <si>
    <t>S 3 1 554</t>
  </si>
  <si>
    <t>Izdelava nosilne plasti bituminizirane zmesi AC 22 base B 50/70 A3 v debelini 8 cm</t>
  </si>
  <si>
    <t>S 3 1 823</t>
  </si>
  <si>
    <t>Izdelava obrabnonosilne plasti bituminizirane zmesi AC 16 surf PmB 45/80-65 A4 Z3 v debelini 6 cm</t>
  </si>
  <si>
    <t>Opomba:
priključki</t>
  </si>
  <si>
    <t>3.2 Obrabne plasti</t>
  </si>
  <si>
    <t>S 3 2 273</t>
  </si>
  <si>
    <t>Izdelava obrabne in zaporne plasti bituminizirane zmesi AC 11 surf B 50/70 A3 v debelini 4 cm</t>
  </si>
  <si>
    <t>3.4 Tlakovane obrabne plasti</t>
  </si>
  <si>
    <t>S 3 4 162</t>
  </si>
  <si>
    <t>Izdelava obrabne plasti iz malih tlakovcev iz karbonatne kamnine velikosti 10 cm/10 cm /10 cm, stiki zaliti s cementno malto</t>
  </si>
  <si>
    <t>S 3 4 913</t>
  </si>
  <si>
    <t>Izdelava podložne plasti za tlakovano obrabno plast iz cementnega betona</t>
  </si>
  <si>
    <t>3.5 Robni elementi vozišč</t>
  </si>
  <si>
    <t>S 3 5 214</t>
  </si>
  <si>
    <t>Dobava in vgraditev predfabriciranega dvignjenega robnika iz cementnega betona  s prerezom 15/25 cm</t>
  </si>
  <si>
    <t>S 3 5 235</t>
  </si>
  <si>
    <t>Dobava in vgraditev predfabriciranega pogreznjenega robnika iz cementnega betona  s prerezom 15/25 cm</t>
  </si>
  <si>
    <t>3.6 Bankine</t>
  </si>
  <si>
    <t>S 3 6 131</t>
  </si>
  <si>
    <t>Izdelava bankine iz drobljenca, široke do 0,50 m</t>
  </si>
  <si>
    <t>4 ODVODNJAVANJE</t>
  </si>
  <si>
    <t>ODVODNJAVANJE SKUPAJ:</t>
  </si>
  <si>
    <t>4.1 Površinsko odvodnjavanje</t>
  </si>
  <si>
    <t>S 4 1 231</t>
  </si>
  <si>
    <t>Utrditev jarka s kanaletami na stik iz cementnega betona, dolžine 100 cm in notranje širine dna kanalete 30 cm, na podložni plasti iz zmesi zrn drobljenca, debeli 10 cm</t>
  </si>
  <si>
    <t>4.2 Globinsko odvodnjavanje - drenaže</t>
  </si>
  <si>
    <t>S 4 2 163</t>
  </si>
  <si>
    <t>Izdelava vzdolžne in prečne drenaže, globoke do 1,0 m, na podložni plasti iz cementnega betona, s trdimi plastičnimi cevmi premera 15 cm</t>
  </si>
  <si>
    <t>S 4 2 321</t>
  </si>
  <si>
    <t>Doplačilo za izkop in zasip vzdolžne in prečne drenaže, globoke 1 do 2 m</t>
  </si>
  <si>
    <t>4.4 Jaški</t>
  </si>
  <si>
    <t>S 4 4 431</t>
  </si>
  <si>
    <t>Izdelava jaška iz polipropilena, krožnega prereza s premerom 50 cm, globokega do 1,0 m</t>
  </si>
  <si>
    <t>Opomba:
Peskolov za žleb z navezavo na kanal</t>
  </si>
  <si>
    <t>N 4 4 930</t>
  </si>
  <si>
    <t>Dobava in vgraditev pokrova iz duktilne litine s pomagalom za lažje odpiranje z nosilnostjo 40 kN, prereza 600/600 mm v katerega se vgradijo taktilne oznake. Pokrov mora biti oreinetiran vzporedno s potekom taktilnih oznak</t>
  </si>
  <si>
    <t>S 4 4 992</t>
  </si>
  <si>
    <t>Dvig (do 50 cm) obstoječega jaška iz cementnega betona, po detajlu iz načrta, krožnega prereza s premerom 60 do 80 cm ali kvadratnega prereza do 60/60 cm</t>
  </si>
  <si>
    <t>5 GRADBENA IN OBRTNIŠKA DELA</t>
  </si>
  <si>
    <t>GRADBENA IN OBRTNIŠKA DELA SKUPAJ:</t>
  </si>
  <si>
    <t>5.1 Tesarska dela</t>
  </si>
  <si>
    <t>S 5 1 311</t>
  </si>
  <si>
    <t>Izdelava podprtega opaža za raven zid, visok do 2 m</t>
  </si>
  <si>
    <t>5.2 Dela z jeklom za ojačitev</t>
  </si>
  <si>
    <t>S 5 2 222</t>
  </si>
  <si>
    <t>Dobava in postavitev rebrastih žic iz visokovrednega naravno trdega jekla B St 500 S s premerom do 12 mm, za srednje zahtevno ojačitev</t>
  </si>
  <si>
    <t>KG</t>
  </si>
  <si>
    <t>S 5 2 311</t>
  </si>
  <si>
    <t>Dobava in postavitev mreže iz vlečene jeklene žice B500A, s premerom &gt; od 4 in &lt; od 12 mm, masa do 2 kg/m2</t>
  </si>
  <si>
    <t>5.3 Dela s cementnim betonom</t>
  </si>
  <si>
    <t>S 5 3 111</t>
  </si>
  <si>
    <t>Dobava in vgraditev cementnega betona C8/10 v prerez do 0,15 m3/m2-m1</t>
  </si>
  <si>
    <t>S 5 3 318</t>
  </si>
  <si>
    <t>Dobava in vgraditev ojačenega cementnega betona C25/30 v stene podpornih ali opornih zidov</t>
  </si>
  <si>
    <t>S 5 3 632</t>
  </si>
  <si>
    <t>Doplačilo za zagotovitev kvalitete cementnega betona C 25/30 za stopnjo izpostavljenosti XF2</t>
  </si>
  <si>
    <t>5.7 Injektiranje</t>
  </si>
  <si>
    <t>N 5 7 101</t>
  </si>
  <si>
    <t xml:space="preserve">Zaščita zidu zgradb po tipu, ki obsega čiščenje zidu, cementni obrizg, estrih 2 cm, 1x premaz z vročim bitumnom, izolacijska lepenka, 1x premaz z vročim bitumnom in 1 cm stiropor ob zaščiti_x000D_
</t>
  </si>
  <si>
    <t>6 OPREMA CEST</t>
  </si>
  <si>
    <t>OPREMA CEST SKUPAJ:</t>
  </si>
  <si>
    <t>6.1 Pokončna oprema cest</t>
  </si>
  <si>
    <t>S 6 1 132</t>
  </si>
  <si>
    <t>Izdelava temelja iz cementnega betona C 12/15, globine 100 cm, premera 30 cm</t>
  </si>
  <si>
    <t>N 6 2 118</t>
  </si>
  <si>
    <t>Dobava in vgraditev konzolnega stebrička za prometni znak iz vroče cinkane jeklene cevi s premerom 80x80x4mm, max. dolžina ročice 1720mm, vključno s temljem</t>
  </si>
  <si>
    <t>N 6 2 117</t>
  </si>
  <si>
    <t>Dobava in vgraditev korenskega količka za postavitev prometnega znaka</t>
  </si>
  <si>
    <t>Opomba:
Velja za prometni znak 3313!</t>
  </si>
  <si>
    <t>S 6 1 213</t>
  </si>
  <si>
    <t>Dobava in vgraditev stebrička za prometni znak iz vroče cinkane jeklene cevi s premerom 64 mm, dolge 1500 mm</t>
  </si>
  <si>
    <t>S 6 1 215</t>
  </si>
  <si>
    <t>Dobava in vgraditev stebrička za prometni znak iz vroče cinkane jeklene cevi s premerom 64 mm, dolge 2500 mm</t>
  </si>
  <si>
    <t>S 6 1 217</t>
  </si>
  <si>
    <t>Dobava in vgraditev stebrička za prometni znak iz vroče cinkane jeklene cevi s premerom 64 mm, dolge 3500 mm</t>
  </si>
  <si>
    <t>S 6 1 218</t>
  </si>
  <si>
    <t>Dobava in vgraditev stebrička za prometni znak iz vroče cinkane jeklene cevi s premerom 64 mm, dolge 4000 mm</t>
  </si>
  <si>
    <t>S 6 1 219</t>
  </si>
  <si>
    <t>Dobava in vgraditev stebrička za prometni znak iz vroče cinkane jeklene cevi s premerom 64 mm, dolge 4500 mm</t>
  </si>
  <si>
    <t>N 6 2 114</t>
  </si>
  <si>
    <t>Dobava in vgraditev stebrička za prometni znak iz vroče cinkane jeklene cevi s premerom 64 mm, dolge 5000mm</t>
  </si>
  <si>
    <t>N 6 2 120</t>
  </si>
  <si>
    <t>Dobava in pritrditev prometnega znaka, podloga iz aluminijaste pločevine, na kontrastni plošči iz svetlobno odbojnega materiala fluoroscenčne rumenozelene barve, razred svetlobne odbojnosti površine glede na značilnosti okolice RA3, velikosti od 1,00 m2 do 1,5 m2</t>
  </si>
  <si>
    <t>N 6 2 113</t>
  </si>
  <si>
    <t>Dobava in pritrditev  prometnega znaka, podlaga iz aluminijaste pločevine, razred svetlobne odbojnosti površine glede na značilnosti okolice RA3, velikosti od 0,21 do 0,4 m2</t>
  </si>
  <si>
    <t>N 6 2 109</t>
  </si>
  <si>
    <t>Dobava in pritrditev okroglega prometnega znaka, podlaga iz aluminijaste pločevine, razred svetlobne odbojnosti površine glede na značilnosti okolice RA3, premera 600 mm</t>
  </si>
  <si>
    <t>Opomba:
Velja za prometni znak 2102!</t>
  </si>
  <si>
    <t>0013</t>
  </si>
  <si>
    <t>N 6 2 119</t>
  </si>
  <si>
    <t>Dobava in pritrditev trikotnega prometnega znaka, podlaga iz aluminijaste pločevine, razred svetlobne odbojnosti površine glede na značilnosti okolice RA2, dolžina stranice a=900 mm</t>
  </si>
  <si>
    <t>Opomba:
Velja za prometni znak 1111!</t>
  </si>
  <si>
    <t>0014</t>
  </si>
  <si>
    <t>N 6 2 110</t>
  </si>
  <si>
    <t>Dobava in pritrditev okroglega prometnega znaka, podlaga iz aluminijaste pločevine, razred svetlobne odbojnosti površine glede na značilnosti okolice RA2, premera 600 mm</t>
  </si>
  <si>
    <t>Opomba:
Velja za prometni znak 2217, 2207!</t>
  </si>
  <si>
    <t>0015</t>
  </si>
  <si>
    <t>N 6 2 111</t>
  </si>
  <si>
    <t>Dobava in pritrditev  prometnega znaka, podlaga iz aluminijaste pločevine, razred svetlobne odbojnosti površine glede na značilnosti okolice RA2, velikosti od 0,21 do 0,4 m2</t>
  </si>
  <si>
    <t>Opomba:
Velja za prometni znak 3403,4602-2,4806!</t>
  </si>
  <si>
    <t>0016</t>
  </si>
  <si>
    <t>N 6 2 122</t>
  </si>
  <si>
    <t>Dobava in pritrditev  prometnega znaka, podlaga iz aluminijaste pločevine, razred svetlobne odbojnosti površine glede na značilnosti okolice RA2, velikosti od 2,01 do 4,00 m2</t>
  </si>
  <si>
    <t>Opomba:
Velja za prometni znak 3401!</t>
  </si>
  <si>
    <t>0017</t>
  </si>
  <si>
    <t>N 6 2 121</t>
  </si>
  <si>
    <t>Dobava in pritrditev  prometnega znaka, podlaga iz aluminijaste pločevine, razred svetlobne odbojnosti površine glede na značilnosti okolice RA2, velikosti  nad 4,00 m2</t>
  </si>
  <si>
    <t>Opomba:
Velja za prometni znak 3410!</t>
  </si>
  <si>
    <t>0018</t>
  </si>
  <si>
    <t>N 6 2 116</t>
  </si>
  <si>
    <t>Dobava in pritrditev kilometerske tablice dimenzij 350x300mm!</t>
  </si>
  <si>
    <t>6.2 Označbe na voziščih</t>
  </si>
  <si>
    <t>S 6 2 122</t>
  </si>
  <si>
    <t>Izdelava tankoslojne vzdolžne označbe na vozišču z enokomponentno belo barvo, vključno 250 g/m2 posipa z drobci / kroglicami stekla, strojno, debelina plasti suhe snovi 250 mikrometra, širina črte 12 cm</t>
  </si>
  <si>
    <t>S 6 2 252</t>
  </si>
  <si>
    <t>Doplačilo za izdelavo prekinjenih vzdolžnih označb na vozišču, širina črte 12 cm</t>
  </si>
  <si>
    <t>S 6 2 168</t>
  </si>
  <si>
    <t>Izdelava tankoslojne prečne in ostalih označb na vozišču z enokomponentno belo barvo, vključno 250 g/m2 posipa z drobci / kroglicami stekla, strojno, debelina plasti suhe snovi 250 mikrometra, površina označbe nad 1,5 m2</t>
  </si>
  <si>
    <t>S 6 2 244</t>
  </si>
  <si>
    <t>Doplačilo za ročno izdelavo ostalih označb na vozišču, posamezna površina označbe nad 1,5 m2</t>
  </si>
  <si>
    <t>N 6 3 104</t>
  </si>
  <si>
    <t xml:space="preserve">Nanos materiala rdečerjave barve (RAL 3011,3001) s koeficientom hrapavosti STR&gt;50, prevleka debeline 3-5mm v območju križišča na vozišču!deb.3 -5 mm v območju kolesarskih prehodov čez vozišče  </t>
  </si>
  <si>
    <t>N 6 3 103</t>
  </si>
  <si>
    <t>Dobava in izvedba nanosa hladno brizgana strukturna plastika (skladna s SIST 1186:2016 3 x 3 cm (širina linij), razmak med linijami 3 cm.</t>
  </si>
  <si>
    <t>Opomba:
Višina označbe 4-5 mm</t>
  </si>
  <si>
    <t>TUJE STORITVE SKUPAJ:</t>
  </si>
  <si>
    <t>N 7 2 101</t>
  </si>
  <si>
    <t>S 7 9 311</t>
  </si>
  <si>
    <t>URA</t>
  </si>
  <si>
    <t>S 7 9 351</t>
  </si>
  <si>
    <t xml:space="preserve">  CENA SKUPAJ (brez DDV)</t>
  </si>
  <si>
    <t>pododsek 3 (pločnik in kolesarska desno)</t>
  </si>
  <si>
    <t>N 2 1 101</t>
  </si>
  <si>
    <t xml:space="preserve">Planum temeljnih tal </t>
  </si>
  <si>
    <t>Opomba:
Velja za taktilne označbe</t>
  </si>
  <si>
    <t>Opomba:
iz izkopa ceste</t>
  </si>
  <si>
    <t>S 2 4 482</t>
  </si>
  <si>
    <t>Izdelava posteljice iz mešanih kamnitih zrn v debelini 20 cm</t>
  </si>
  <si>
    <t>2.5 Brežine in zelenice</t>
  </si>
  <si>
    <t>S 2 5 112</t>
  </si>
  <si>
    <t>Humuziranje brežine brez valjanja, v debelini do 15 cm - strojno</t>
  </si>
  <si>
    <t>S 2 5 151</t>
  </si>
  <si>
    <t>Doplačilo za zatravitev s semenom</t>
  </si>
  <si>
    <t>S 3 1 131</t>
  </si>
  <si>
    <t>Izdelava nevezane nosilne plasti enakomerno zrnatega drobljenca iz kamnine v debelini do 20 cm</t>
  </si>
  <si>
    <t>S 3 1 573</t>
  </si>
  <si>
    <t>Izdelava nosilne plasti bituminizirane zmesi AC 22 base B 50/70 A4 v debelini 7 cm</t>
  </si>
  <si>
    <t>Opomba:
na priključkih čez pločnik</t>
  </si>
  <si>
    <t>S 3 2 256</t>
  </si>
  <si>
    <t>Izdelava obrabne in zaporne plasti bituminizirane zmesi AC 8 surf, vezivo ......, razred bituminizirane zmesi A ...., v debelini ..... cm</t>
  </si>
  <si>
    <t>Opomba:
AC 8 surf B 70/100 A5, v deb. 5cm</t>
  </si>
  <si>
    <t>N 3 4 101</t>
  </si>
  <si>
    <t xml:space="preserve">Izdelava podložne plasti za tlakovano obrabno plast iz nevezane zmesi zrn (pesek). Pesek 0/4 v debelini 5 cm.       </t>
  </si>
  <si>
    <t>Opomba:
Velja za taktilne oznake</t>
  </si>
  <si>
    <t>N 3 4 102</t>
  </si>
  <si>
    <t xml:space="preserve">Dobava in vgradnja betonske opozorilne (čepaste) taktilne plošče dim 30/30/8, bele, z nanosom protiprašne emulzije; stiki zaliti s trajnoelastično zmesjo. (OPOMBA: plošče morajo biti skladne s standardom SIST 1186:2016;)       </t>
  </si>
  <si>
    <t>N 3 4 103</t>
  </si>
  <si>
    <t xml:space="preserve">Dobava in vgradnja betonske vodilne (rebraste) taktilne plošče dim 30/30/8, bele, z nanosom protiprašne emulzije; stiki zaliti s trajnoelastično zmesjo. (OPOMBA: plošče morajo biti skladne s standardom SIST 1186:2016;)    </t>
  </si>
  <si>
    <t>N 3 4 104</t>
  </si>
  <si>
    <t xml:space="preserve">Vgradnja bitumenskega traku na stiku med tlakovci in okoliškim asfaltom      </t>
  </si>
  <si>
    <t>S 3 5 236</t>
  </si>
  <si>
    <t>Dobava in vgraditev predfabriciranega pogreznjenega robnika iz cementnega betona  s prerezom ../.. cm</t>
  </si>
  <si>
    <t>Opomba:
robnik dim. 8/20 cm</t>
  </si>
  <si>
    <t>N 4 4 931</t>
  </si>
  <si>
    <t>Dobava in vgraditev pokrova iz duktilne litine s pomagalom za lažje odpiranje z nosilnostjo 25 kN, prereza 600/600 mm v katerega se vgradijo taktilne oznake. Pokrov mora biti oreinetiran vzporedno s potekom taktilnih oznak</t>
  </si>
  <si>
    <t>5.8 Ključavničarska dela in dela v jeklu</t>
  </si>
  <si>
    <t>N 5 8 101</t>
  </si>
  <si>
    <t>Dobava in montaža panelne ograje višine H=1,2m vključno z vsemi elementi za pritrditev</t>
  </si>
  <si>
    <t>N 5 8 102</t>
  </si>
  <si>
    <t>Dobava in montaža ograjnih vrat (drsna, enokrilna, dvokrilna) vključno z vsemi elementi za pritrditev</t>
  </si>
  <si>
    <t>N 6 2 123</t>
  </si>
  <si>
    <t>Dobava in pritrditev okroglega prometnega znaka, podlaga iz aluminijaste pločevine, razred svetlobne odbojnosti površine glede na značilnosti okolice RA1, premera 600 mm</t>
  </si>
  <si>
    <t>Opomba:
Velja za prometni znak 2313!</t>
  </si>
  <si>
    <t>Opomba:
Velja za prometni znak 2314!</t>
  </si>
  <si>
    <t>S 6 2 121</t>
  </si>
  <si>
    <t>Izdelava tankoslojne vzdolžne označbe na vozišču z enokomponentno belo barvo, vključno 250 g/m2 posipa z drobci / kroglicami stekla, strojno, debelina plasti suhe snovi 250 mikrometra, širina črte 10 cm</t>
  </si>
  <si>
    <t>S 6 2 251</t>
  </si>
  <si>
    <t>Doplačilo za izdelavo prekinjenih vzdolžnih označb na vozišču, širina črte 10 cm</t>
  </si>
  <si>
    <t>N 3 1 104</t>
  </si>
  <si>
    <t>Dobava in vgradnja betonske vodilne (rebraste) taktilne plošče dim 30/30/8, bele, z nanosom protiprašne emulzije; stiki zaliti s trajnoelastično zmesjo.</t>
  </si>
  <si>
    <t>Opomba:
Plošče morajo biti skladne s standardom SIST ISO 21542:2016</t>
  </si>
  <si>
    <t>Opomba:
Puščice ter piktogram kolesarja rdeče barve</t>
  </si>
  <si>
    <t>N 6 3 105</t>
  </si>
  <si>
    <t>Nanos materiala rdečerjave barve (RAL 3011, 3001) s koeficientom hrapavosti STR&gt;50, prevleka debeline 3-5mm na območju kolesarske steze!</t>
  </si>
  <si>
    <t>6.3 Oprema za zavarovanje prometa</t>
  </si>
  <si>
    <t>N 6 4 311</t>
  </si>
  <si>
    <t>Zasaditev žive meje</t>
  </si>
  <si>
    <t>pododsek 3 (kolesarska levo)</t>
  </si>
  <si>
    <t>S 2 5 187</t>
  </si>
  <si>
    <t>Zasaditev raznih drevesnih in grmovnih vrst na zelenici, visokih 40 do 80 cm</t>
  </si>
  <si>
    <t>Opomba:
AC 8 surf B 70/100 A5, v deb. 5 cm</t>
  </si>
  <si>
    <t>Opomba:
Velja za prometni znak 2309!</t>
  </si>
  <si>
    <t>Opomba:
Velja za prometni znak 2432-1!</t>
  </si>
  <si>
    <t>Projekt:1000K-3 1000 - Odvodnja padavinskih voda - ETAPA I</t>
  </si>
  <si>
    <t>Opomba:
Zakoličba primarnega cevovoda</t>
  </si>
  <si>
    <t>S 1 1 231</t>
  </si>
  <si>
    <t>Postavitev in zavarovanje prečnega profila za komunalne vode v ravninskem terenu</t>
  </si>
  <si>
    <t>Opomba:
Zakoličba revizijskih jaškov, iztokov in požiralnikov</t>
  </si>
  <si>
    <t>S 2 1 354</t>
  </si>
  <si>
    <t>Izkop vezljive zemljine/zrnate kamnine - 3. kategorije za temelje, kanalske rove, prepuste, jaške in drenaže, širine 1,1 do 2,0 m in globine do 1,0 m - strojno, planiranje dna ročno</t>
  </si>
  <si>
    <t>S 2 1 364</t>
  </si>
  <si>
    <t>Izkop vezljive zemljine/zrnate kamnine - 3. kategorije za temelje, kanalske rove, prepuste, jaške in drenaže, širine 1,1 do 2,0 m in globine 1,1 do 2,0 m - strojno, planiranje dna ročno</t>
  </si>
  <si>
    <t>2.2 Nasipi, zasipi, klini, posteljica in glinasti naboj</t>
  </si>
  <si>
    <t>S 2 4 118</t>
  </si>
  <si>
    <t xml:space="preserve">Izdelava nasipa iz zrnate kamnine - 3. kategorije z dobavo iz gramoznice </t>
  </si>
  <si>
    <t>Opomba:
Zasip cevovoda do 30cm nad temenom (0-32mm). Po detajlu.</t>
  </si>
  <si>
    <t>S 2 4 214</t>
  </si>
  <si>
    <t>Zasip z zrnato kamnino - 3. kategorije - strojno</t>
  </si>
  <si>
    <t xml:space="preserve">Opomba:
Zasip kanalskega rova. Po predhodni potrditvi odgovornega geologa se lahko uporabi izkopni material. _x000D_
</t>
  </si>
  <si>
    <t>3 ODVODNJAVANJE</t>
  </si>
  <si>
    <t>3.1 Kanalske cevi</t>
  </si>
  <si>
    <t>S 4 3 122</t>
  </si>
  <si>
    <t>Izdelava kanalizacije iz cevi iz polipropilena, vključno s podložno plastjo iz zmesi kamnitih zrn, premera 20 cm, v globini do 1,0 m</t>
  </si>
  <si>
    <t>Opomba:
Posteljica 0-16mm. Po detajlu</t>
  </si>
  <si>
    <t>S 4 3 123</t>
  </si>
  <si>
    <t>Izdelava kanalizacije iz cevi iz polipropilena, vključno s podložno plastjo iz zmesi kamnitih zrn, premera 25 cm, v globini do 1,0 m</t>
  </si>
  <si>
    <t>S 4 3 511</t>
  </si>
  <si>
    <t xml:space="preserve">Doplačilo za izdelavo kanalizacije v globini 1,1 do 2 m s cevmi premera do 30 cm </t>
  </si>
  <si>
    <t>S 4 3 282</t>
  </si>
  <si>
    <t>Obbetoniranje cevi za kanalizacijo s cementnim betonom C 12/15, po detajlu iz načrta, premera 20 cm</t>
  </si>
  <si>
    <t>S 4 3 283</t>
  </si>
  <si>
    <t>Obbetoniranje cevi za kanalizacijo s cementnim betonom C 12/15, po detajlu iz načrta, premera 25 cm</t>
  </si>
  <si>
    <t>S 4 3 831</t>
  </si>
  <si>
    <t>Preskus tesnosti cevi premera do 20 cm</t>
  </si>
  <si>
    <t>S 4 3 832</t>
  </si>
  <si>
    <t>Preskus tesnosti cevi premera 21 do 50 cm</t>
  </si>
  <si>
    <t>S 4 3 841</t>
  </si>
  <si>
    <t>Pregled vgrajenih cevi s TV kamero</t>
  </si>
  <si>
    <t>3.2 Jaški</t>
  </si>
  <si>
    <t>S 4 4 432</t>
  </si>
  <si>
    <t>Izdelava jaška iz polipropilena, krožnega prereza s premerom 50 cm, globokega 1,0 do 1,5 m</t>
  </si>
  <si>
    <t>S 4 4 163</t>
  </si>
  <si>
    <t>Izdelava jaška iz cementnega betona, krožnega prereza s premerom 80 cm, globokega 1,5 do 2,0 m</t>
  </si>
  <si>
    <t>S 4 4 965</t>
  </si>
  <si>
    <t>Dobava in vgraditev pokrova iz duktilne litine z nosilnostjo 250 kN, s prerezom 400/400 mm</t>
  </si>
  <si>
    <t>Opomba:
vtočna rešetka</t>
  </si>
  <si>
    <t>S 4 5 213</t>
  </si>
  <si>
    <t>Izdelava poševne vtočne ali iztočne glave prepusta krožnega prereza iz cementnega betona s premerom 60 cm</t>
  </si>
  <si>
    <t>N 1 1 102</t>
  </si>
  <si>
    <t>Izdelava poševne vtočne ali iztočne glave prepusta krožnega prereza iz cementnega betona prereza 25cm</t>
  </si>
  <si>
    <t>Opomba:
1x protipovratna loputa</t>
  </si>
  <si>
    <t>S 4 4 961</t>
  </si>
  <si>
    <t>Dobava in vgraditev pokrova iz duktilne litine z nosilnostjo 250 kN, krožnega prereza s premerom 500 mm</t>
  </si>
  <si>
    <t>Opomba:
pokrov požiralnika z vtokom pod robnikom</t>
  </si>
  <si>
    <t>S 4 4 962</t>
  </si>
  <si>
    <t>Dobava in vgraditev pokrova iz duktilne litine z nosilnostjo 250 kN, krožnega prereza s premerom 600 mm</t>
  </si>
  <si>
    <t>S 4 1 142</t>
  </si>
  <si>
    <t>Tlakovanje jarka z lomljencem, debelina 20 cm, stiki zapolnjeni s cementno malto, na podložni plasti cementnega betona, debeli 15 cm</t>
  </si>
  <si>
    <t>N 1 2 101</t>
  </si>
  <si>
    <t>Dobava in vgradnja lovilnika bencina in olj iz umetne mase z razbremenilnikom Qkrit=15L/sm Qmax=150L/s</t>
  </si>
  <si>
    <t>Opomba:
Lovilec olj s koalescentnim filtrom izdelan skladno s standardom SIST EN858-2. Komplet</t>
  </si>
  <si>
    <t>S 4 4 797</t>
  </si>
  <si>
    <t>Preskus tesnosti jaška premera do 50 cm</t>
  </si>
  <si>
    <t>S 4 4 798</t>
  </si>
  <si>
    <t>Preskus tesnosti jaška premera 60 do 80 cm</t>
  </si>
  <si>
    <t>Zap. st. elementa</t>
  </si>
  <si>
    <t>Enota 
mere</t>
  </si>
  <si>
    <t>Cena/kos (€)</t>
  </si>
  <si>
    <t>VREDNOST  (€)</t>
  </si>
  <si>
    <t>PREDDELA</t>
  </si>
  <si>
    <t/>
  </si>
  <si>
    <t>1.01</t>
  </si>
  <si>
    <t>Postavitev in zavarovanje prečnih profilov za objekt nizke gradnje</t>
  </si>
  <si>
    <t>kos</t>
  </si>
  <si>
    <t>1.02</t>
  </si>
  <si>
    <t>Obnovitev in zavarovanje zakoličbe trase</t>
  </si>
  <si>
    <t>km</t>
  </si>
  <si>
    <t>ZEMELJSKA DELA</t>
  </si>
  <si>
    <t>2.01</t>
  </si>
  <si>
    <t>Široki strojni izkop zemljine III ktg. z odmetom na stran in potrebnim črpanjem vode v času gradnje.</t>
  </si>
  <si>
    <t>m3</t>
  </si>
  <si>
    <t>2.02</t>
  </si>
  <si>
    <t>Površinski strojni izkop plodne zemljine (humusa) v debelini 20 cm.</t>
  </si>
  <si>
    <t>2.03</t>
  </si>
  <si>
    <t>Planum naravnih temeljnih tal v težki zemljini, ročno planiranje in strojno utrjevanje dna ravnih in poševnih površin.</t>
  </si>
  <si>
    <t>m2</t>
  </si>
  <si>
    <t>2.04</t>
  </si>
  <si>
    <t>Vgrajevanje nasipov iz naravno pridobljene lahke zemljine.</t>
  </si>
  <si>
    <t>2.05</t>
  </si>
  <si>
    <t>Humuziranje brežin z valjanjem.</t>
  </si>
  <si>
    <t>2.06</t>
  </si>
  <si>
    <t>2.07</t>
  </si>
  <si>
    <t xml:space="preserve">Tlakovanje dna potoka in brežin z lomljencem debeline min 25 cm, stiki zapolnjeni s cementno malto, na podložni plasti cementnega betona C16/20, debeline 15 cm. Opomba: tlakovanje v območju prepusta. </t>
  </si>
  <si>
    <t>2.08</t>
  </si>
  <si>
    <t>Tlakovanje brežin z lomljencem debeline min 25 cm, na suho.</t>
  </si>
  <si>
    <t>2.09</t>
  </si>
  <si>
    <t>Posip zavarovanja brežine - tlakovanje na suho z izkopano zemljino</t>
  </si>
  <si>
    <t>2.10</t>
  </si>
  <si>
    <t>Zavarovanje pete brežine potoka z lomljencem debeline min 40 cm, na suho (0.4 m3/m).</t>
  </si>
  <si>
    <t>2.11</t>
  </si>
  <si>
    <t>Izdelava krožnega prepusta iz armirano betonske cevi DN 1000</t>
  </si>
  <si>
    <t>m1</t>
  </si>
  <si>
    <t>2.12</t>
  </si>
  <si>
    <t>Izdelava obloge (obbetoniranje 20 cm) prepusta krožnega prereza iz cevi s premerom 100 cm s cementnim betonom C25/30</t>
  </si>
  <si>
    <t>2.13</t>
  </si>
  <si>
    <t>Izdelava poševne vtočne ali iztočne glave prepusta krožnega prepreza iz cementnega betona s premerom 100 cm</t>
  </si>
  <si>
    <t>2.14</t>
  </si>
  <si>
    <t>Nakladanje in transport na trajno deponijo ter razkladanje odvečne izkopane zemljine - transport do 15 km.</t>
  </si>
  <si>
    <t>2.15</t>
  </si>
  <si>
    <t>Črpanje vode v času gradnje</t>
  </si>
  <si>
    <t>ur</t>
  </si>
  <si>
    <t>2.16</t>
  </si>
  <si>
    <t xml:space="preserve">Čiščenje korita in odstranitev viška materiala, ter po potrebi ureditev brežin potoka P3 (L=25 m) </t>
  </si>
  <si>
    <t>m</t>
  </si>
  <si>
    <t>TUJE STORITVE</t>
  </si>
  <si>
    <t>ura</t>
  </si>
  <si>
    <t>C</t>
  </si>
  <si>
    <t>Zap. štev.</t>
  </si>
  <si>
    <t>Predvideno delo in dobava materiala</t>
  </si>
  <si>
    <t>Enota</t>
  </si>
  <si>
    <t>Cena delo in material</t>
  </si>
  <si>
    <t xml:space="preserve">Količenje osi obstoječe trase in priprava trase </t>
  </si>
  <si>
    <t>Strojni izkop jarka v terenu III. Kategorije z dodatkom ročnega izkopa (80% : 20%), globina izkopa do 80 cm, stranice so izvedene vertikalno.</t>
  </si>
  <si>
    <r>
      <rPr>
        <sz val="10"/>
        <rFont val="Arial"/>
      </rPr>
      <t>m</t>
    </r>
    <r>
      <rPr>
        <vertAlign val="superscript"/>
        <sz val="10"/>
        <rFont val="Arial CE"/>
      </rPr>
      <t>3</t>
    </r>
  </si>
  <si>
    <t>Ročni izkop jarka v terenu III. Kategorije, globina izkopa do 80 cm, stranice so izvedene vertikalno, poglobitev rova.</t>
  </si>
  <si>
    <t>Fino planiranje dna jarka po globinski zakoličbi s točnostjo +/- 3 cm.</t>
  </si>
  <si>
    <r>
      <rPr>
        <sz val="10"/>
        <rFont val="Arial"/>
      </rPr>
      <t>m</t>
    </r>
    <r>
      <rPr>
        <vertAlign val="superscript"/>
        <sz val="10"/>
        <rFont val="Arial CE"/>
      </rPr>
      <t>2</t>
    </r>
  </si>
  <si>
    <t xml:space="preserve">Zasip jarka z izkopanim materialom v plasteh deb. 30 cm, s komprimiranjem do projekne zbitosti. Zasip se izvaja v kombinaciji strojno ročno (80% : 20%). V območju utrjenih površin se planira s točnostjo +/- 5 cm. </t>
  </si>
  <si>
    <r>
      <rPr>
        <sz val="10"/>
        <rFont val="Arial"/>
      </rPr>
      <t xml:space="preserve">Dobava in polaganje PVC  zaščitne cevi dvojček 2 x </t>
    </r>
    <r>
      <rPr>
        <i/>
        <sz val="10"/>
        <rFont val="Arial"/>
      </rPr>
      <t xml:space="preserve"> </t>
    </r>
    <r>
      <rPr>
        <sz val="10"/>
        <rFont val="Arial"/>
      </rPr>
      <t>Ø 50 mm</t>
    </r>
  </si>
  <si>
    <t xml:space="preserve">Dobava in polaganje opozorilnega traku KRS </t>
  </si>
  <si>
    <t>Izvedba vrtanje prebojev skozi stene jaškov vključno z zatesnitvijo lukenj</t>
  </si>
  <si>
    <t>Dobava in montaža AB jaška iz bet. Cevi Ø 80 cm x 100 cm, z betonsko ploščo Ø 80 cm vključno z LTŽ pokrovom za težki promet 25 t</t>
  </si>
  <si>
    <t>obbetoniranje cevi z betonom C10/8 na mestih prečkanja cestišča in uvozov</t>
  </si>
  <si>
    <t>Prestavitev obstoječih vodov v novopredvidene ali poglobljene jarke, meritve optičnih kablov ter meritve signalov</t>
  </si>
  <si>
    <t>SKUPAJ ZAŠČITA IN PRESTAVITEV OBSTOJEČIH VODOV TELEING, 3. FAZA</t>
  </si>
  <si>
    <t xml:space="preserve">      "KO-JR2" POPIS DEL JR KRIŽEVCI - ŽIHLAVA</t>
  </si>
  <si>
    <t xml:space="preserve"> (od PP-A117 do PP-A131) - (od 3,7+69,13 do 4,0+44,96)</t>
  </si>
  <si>
    <t>A)</t>
  </si>
  <si>
    <t>Pripravljalna dela</t>
  </si>
  <si>
    <t xml:space="preserve"> </t>
  </si>
  <si>
    <t>01.</t>
  </si>
  <si>
    <t>Trasiranje</t>
  </si>
  <si>
    <t>02.</t>
  </si>
  <si>
    <t>03.</t>
  </si>
  <si>
    <t>04.</t>
  </si>
  <si>
    <t>Zakoličba KTV, PTT, plin…</t>
  </si>
  <si>
    <t>pav</t>
  </si>
  <si>
    <t>05.</t>
  </si>
  <si>
    <t>B)</t>
  </si>
  <si>
    <t>Gradbena dela</t>
  </si>
  <si>
    <t>Betonski montažni temelj za npr."NERI-ločni"</t>
  </si>
  <si>
    <t xml:space="preserve">kandelaber 10 (9)m, dim. 1.2*1.2*1.5 m </t>
  </si>
  <si>
    <t>(N.5.2) dobava, izkop in postavitev</t>
  </si>
  <si>
    <t>kom</t>
  </si>
  <si>
    <t xml:space="preserve">Kombinirani ročno/strojni (30/70%) </t>
  </si>
  <si>
    <t xml:space="preserve">izkop in zasip kabelskega jarka v  </t>
  </si>
  <si>
    <t>(zasip-nabijanje v plasteh po 20 cm)</t>
  </si>
  <si>
    <t>zemljišču III.kat.dim: 0.40 x 0.8 m</t>
  </si>
  <si>
    <t>Izdelava kabelske blazine</t>
  </si>
  <si>
    <t>iz mivke ali presejane zemlje</t>
  </si>
  <si>
    <t>za jarek dim: 0.4 x 0.8 m</t>
  </si>
  <si>
    <t xml:space="preserve"> m</t>
  </si>
  <si>
    <t xml:space="preserve">izkop kabelskega jarka v zemljišču </t>
  </si>
  <si>
    <t>III.kat.dim: 0.50 x 1.0 m,</t>
  </si>
  <si>
    <t xml:space="preserve">obbetoniranje cevi 2xPC-E/110 </t>
  </si>
  <si>
    <t xml:space="preserve">(beton MB10, 18.2m3, 280m cevi) </t>
  </si>
  <si>
    <t>ter ponovni zasip (nabijanje…)</t>
  </si>
  <si>
    <t>kanalizacije (2xfi110mm BETON)</t>
  </si>
  <si>
    <t>Dobava in polaganje opozorilnega</t>
  </si>
  <si>
    <t xml:space="preserve">traku                   </t>
  </si>
  <si>
    <t>06.</t>
  </si>
  <si>
    <t xml:space="preserve">Dobava, izkop in postavitev </t>
  </si>
  <si>
    <t>montažnega temelja za prosto-</t>
  </si>
  <si>
    <t>stoječo omarico KO-JR2</t>
  </si>
  <si>
    <t>07.</t>
  </si>
  <si>
    <t>C)</t>
  </si>
  <si>
    <t>Montažna dela</t>
  </si>
  <si>
    <r>
      <t>Tipskih ravnih kandelabrov npr.</t>
    </r>
    <r>
      <rPr>
        <b/>
        <i/>
        <sz val="10"/>
        <rFont val="Courier New CE"/>
      </rPr>
      <t>NERI h=10m</t>
    </r>
  </si>
  <si>
    <t>Lok za montažo svetilke</t>
  </si>
  <si>
    <t xml:space="preserve"> - ali podobno (risba 4.2b)</t>
  </si>
  <si>
    <r>
      <t xml:space="preserve">Tipskih ravnih kandelabrov npr. </t>
    </r>
    <r>
      <rPr>
        <b/>
        <i/>
        <sz val="10"/>
        <rFont val="Courier New CE"/>
      </rPr>
      <t>NERI h=9m</t>
    </r>
  </si>
  <si>
    <t xml:space="preserve"> - ali podobno (risba 4.2a)</t>
  </si>
  <si>
    <t>Dobava in polaganje kabla :</t>
  </si>
  <si>
    <t xml:space="preserve"> - NAYY-J 4x16+2,5 0,6/1kV</t>
  </si>
  <si>
    <t>Dobava in izdelava kabelskih</t>
  </si>
  <si>
    <t>končnikov (povitje)</t>
  </si>
  <si>
    <r>
      <t xml:space="preserve">Dobava in montaža svetilk npr. </t>
    </r>
    <r>
      <rPr>
        <b/>
        <i/>
        <sz val="10"/>
        <rFont val="Courier New CE"/>
      </rPr>
      <t>»NERI«: tip</t>
    </r>
  </si>
  <si>
    <t>SQ343A (ravno steklo) z okrasnim obročem.</t>
  </si>
  <si>
    <t>z modulom NERI LANTERNA (SLOLUKS)</t>
  </si>
  <si>
    <t xml:space="preserve"> tip 070-0820-M2 (avto-dim funkcija) ali podobna</t>
  </si>
  <si>
    <t>varovalka 2A PVE 4/25-1 Stanovnik)</t>
  </si>
  <si>
    <t>tip 060-0703-M2 (avto-dim funkcija) ali podobna</t>
  </si>
  <si>
    <t>Dobava in polaganje pocinkanega</t>
  </si>
  <si>
    <t xml:space="preserve">valjanca 25 * 4 mm </t>
  </si>
  <si>
    <t>08.</t>
  </si>
  <si>
    <t xml:space="preserve">Dobava in polaganje izolirane bakrene </t>
  </si>
  <si>
    <t xml:space="preserve">pletenice 35mm2 </t>
  </si>
  <si>
    <t>(križanje s cesto oz. Geoplinom)</t>
  </si>
  <si>
    <t>09.</t>
  </si>
  <si>
    <t>Dobava oz. izvedba priključka</t>
  </si>
  <si>
    <t>ozemljitve na kandelaber</t>
  </si>
  <si>
    <t xml:space="preserve">s P/Y 35 400 V </t>
  </si>
  <si>
    <t>10.</t>
  </si>
  <si>
    <t>Montaža omarice JR z opremo po načrtu</t>
  </si>
  <si>
    <t>N.6.1 in 7.1 na montažni temelj</t>
  </si>
  <si>
    <t>(Sestava opreme je navedena OPOMBI 1)</t>
  </si>
  <si>
    <t>11.</t>
  </si>
  <si>
    <t>Priključitev kablov (do 35mm2)</t>
  </si>
  <si>
    <t>na sponke v KO-JR</t>
  </si>
  <si>
    <t>12.</t>
  </si>
  <si>
    <t>Demontažna dela</t>
  </si>
  <si>
    <t>E)</t>
  </si>
  <si>
    <t>Zaključna dela</t>
  </si>
  <si>
    <t>Oštevilčenje stebrov in omarice JR</t>
  </si>
  <si>
    <t>Kontrolne meritve:</t>
  </si>
  <si>
    <t xml:space="preserve">   - osvetljenosti križišča</t>
  </si>
  <si>
    <t xml:space="preserve">   - osvetljenosti prehoda za pešce</t>
  </si>
  <si>
    <t xml:space="preserve">   - osvetljenosti ceste</t>
  </si>
  <si>
    <t xml:space="preserve">   - galvanskih stikov ozem.</t>
  </si>
  <si>
    <t xml:space="preserve">     in izol. upor.</t>
  </si>
  <si>
    <t>kpl</t>
  </si>
  <si>
    <t>OPOMBA 1: KO-JR2: Upravljavec Občina Križevci</t>
  </si>
  <si>
    <t>Predvidena omarica - Prebilplast OSZ 53x80</t>
  </si>
  <si>
    <t>glavno stikalo 230V/40A</t>
  </si>
  <si>
    <t>krmilno stikalo 230V/6A</t>
  </si>
  <si>
    <t>kontaktor K1 - 63A</t>
  </si>
  <si>
    <t>kontaktor K2 - 16A</t>
  </si>
  <si>
    <t>avtomatski odklopnik 1p 6A(krmilni)</t>
  </si>
  <si>
    <t>avtomatski odklopnik 1p 10A(izvodni)</t>
  </si>
  <si>
    <t>grelec 60W</t>
  </si>
  <si>
    <t>Fc-svetilka 7W</t>
  </si>
  <si>
    <t>vtičnica 10A</t>
  </si>
  <si>
    <t>svetlomat+svet.rele+stik.ura+fotoup.</t>
  </si>
  <si>
    <t>gar</t>
  </si>
  <si>
    <t>sponka priključna 70mm2</t>
  </si>
  <si>
    <t>sponka priključna 35mm3</t>
  </si>
  <si>
    <t>drobni material</t>
  </si>
  <si>
    <t>SKUPAJ</t>
  </si>
  <si>
    <t xml:space="preserve">   "KRO2" POPIS DEL DOVOD JR KRIŽEVCI - ŽIHLAVA</t>
  </si>
  <si>
    <t>(od PP-A117 do PP-A131) - (od 3,7+69,13 do 4,0+44,96)</t>
  </si>
  <si>
    <t>Pripravljalna dela (dovod)</t>
  </si>
  <si>
    <t>Gradbena dela (dovod)</t>
  </si>
  <si>
    <t>stoječo omarico KRMO2</t>
  </si>
  <si>
    <t>Montažna dela (dovod)</t>
  </si>
  <si>
    <t xml:space="preserve"> - NAYY-J 4x70+2,5 0,6/1kV</t>
  </si>
  <si>
    <t>Montaža  KRMO2 z opremo po načrtu</t>
  </si>
  <si>
    <t>N.6.2 in 7.2 na montažni temelj</t>
  </si>
  <si>
    <t>(Sestava opreme navedena v OPOMBI 2)</t>
  </si>
  <si>
    <t>na sponke v KRMO2</t>
  </si>
  <si>
    <t>Montaža kabla na drog</t>
  </si>
  <si>
    <t>v zašč. cevi 2,5" (dolžine 2,5m)</t>
  </si>
  <si>
    <t>Spajanje vodnikov pri vključitvi</t>
  </si>
  <si>
    <t xml:space="preserve">zemeljskega kabla v NN nadzemno omrežje </t>
  </si>
  <si>
    <t>Zaključna dela (dovod)</t>
  </si>
  <si>
    <t>Pridobitev elektroenergetskega</t>
  </si>
  <si>
    <t xml:space="preserve"> - soglasja 3*20A </t>
  </si>
  <si>
    <t xml:space="preserve">stroški pogodb (pogodba za priključitev </t>
  </si>
  <si>
    <t>na EEO in pogodba o dobavi el. energije)</t>
  </si>
  <si>
    <t>(obrazca za izdajo pogodbe za priključitev</t>
  </si>
  <si>
    <t xml:space="preserve">na EEO in obrazec pogodbe o dobavi el. </t>
  </si>
  <si>
    <t xml:space="preserve">energije sta dosegljiva na spletni </t>
  </si>
  <si>
    <r>
      <t xml:space="preserve">strani </t>
    </r>
    <r>
      <rPr>
        <i/>
        <u/>
        <sz val="10"/>
        <rFont val="Courier New CE"/>
      </rPr>
      <t>www.elektro-maribor.si</t>
    </r>
    <r>
      <rPr>
        <i/>
        <sz val="10"/>
        <rFont val="Courier New CE"/>
      </rPr>
      <t xml:space="preserve"> </t>
    </r>
  </si>
  <si>
    <t>OPOMBA 2: KRMO: Upravljalec ELEKTRO</t>
  </si>
  <si>
    <t>Predvidena omarica - Prebilplast 2x OSZ 40x40</t>
  </si>
  <si>
    <t>sponka priključna (PEN) 70mm3</t>
  </si>
  <si>
    <t xml:space="preserve">var. podnožje PK-3/100 </t>
  </si>
  <si>
    <t>3f števec 400V/5-85A</t>
  </si>
  <si>
    <t>odvodnik prenap. I.razred 15kA/320V</t>
  </si>
  <si>
    <t>OPOMBE:</t>
  </si>
  <si>
    <t>*</t>
  </si>
  <si>
    <t xml:space="preserve">KANDELABRI IZDELANI ZA III VETROVNO CONO, (KANDELABRI MORAJO </t>
  </si>
  <si>
    <t xml:space="preserve">BITI SKLADNI S TIPIZACIJO OPREME NA PREDVIDENEM OBMOČJU IN </t>
  </si>
  <si>
    <t>MORAJO USTREZATI TUDI ZAHTEVAM STANDARDA SIST EN40.</t>
  </si>
  <si>
    <t xml:space="preserve">KABLE JE POTREBNO POLOŽITI V LINIJI STEBROV OZ. ZA NJIMI, </t>
  </si>
  <si>
    <t>DA PRI IZGRADNJI JVO NE PRIDE DO POŠKODB.</t>
  </si>
  <si>
    <t xml:space="preserve">SVETILKE OB PEŠ PREHODIH IN V </t>
  </si>
  <si>
    <t>KRIŽIŠČIH NISO REDUCIRANE.</t>
  </si>
  <si>
    <t>KANDELABRI ZNOTRAJ NASELIJ SO OBLIKOVNO POGOJENI S STRANI</t>
  </si>
  <si>
    <t>ZVKDS MARIBOR.</t>
  </si>
  <si>
    <t>ŠT.</t>
  </si>
  <si>
    <t>NAZIV</t>
  </si>
  <si>
    <t>ENOTA</t>
  </si>
  <si>
    <t>KOL.</t>
  </si>
  <si>
    <t>CENA/ENOTO</t>
  </si>
  <si>
    <t>CENA (EUR)</t>
  </si>
  <si>
    <t>1.</t>
  </si>
  <si>
    <t>1.1.</t>
  </si>
  <si>
    <t>Skupaj:</t>
  </si>
  <si>
    <t>2.</t>
  </si>
  <si>
    <t>2.1.</t>
  </si>
  <si>
    <t xml:space="preserve">Izkop in zasip jame za leseni nosilni </t>
  </si>
  <si>
    <t>"N" drog z do 10 m, z drogovnikom,</t>
  </si>
  <si>
    <t>dim. 1.20x0.80x1.90 m,</t>
  </si>
  <si>
    <t xml:space="preserve"> - strojni izkop in zasip:</t>
  </si>
  <si>
    <t>2.2.</t>
  </si>
  <si>
    <t>2.3.</t>
  </si>
  <si>
    <t>3.</t>
  </si>
  <si>
    <t>3.1.</t>
  </si>
  <si>
    <t xml:space="preserve">Priprava in sestava </t>
  </si>
  <si>
    <t xml:space="preserve">impregniranega nosilnega (n) droga, </t>
  </si>
  <si>
    <t xml:space="preserve">po DES 113-0521 </t>
  </si>
  <si>
    <t xml:space="preserve">dolžine 9 m </t>
  </si>
  <si>
    <t>3.2.</t>
  </si>
  <si>
    <t>Dobava in montaža</t>
  </si>
  <si>
    <t>opreme na nosilni drog</t>
  </si>
  <si>
    <t>(po DES 113-0520a in 113-0521)</t>
  </si>
  <si>
    <t>3.3.</t>
  </si>
  <si>
    <t>Dobava in montaža drogovnika (1 kom)</t>
  </si>
  <si>
    <t>2.9 m KOG na impregniran nosilni drog</t>
  </si>
  <si>
    <t xml:space="preserve">po risbi v prilogi (O-341) </t>
  </si>
  <si>
    <t>3.4.</t>
  </si>
  <si>
    <t xml:space="preserve">Strojna postavitev </t>
  </si>
  <si>
    <t>impregniranega nosilnega droga:</t>
  </si>
  <si>
    <t>3.5.</t>
  </si>
  <si>
    <t>Dobava in montaža zateznega obešanja HP za SKS</t>
  </si>
  <si>
    <t xml:space="preserve"> - na drog (C-03a)</t>
  </si>
  <si>
    <t>3.6.</t>
  </si>
  <si>
    <t>Dobava in montaža novega "SKS":</t>
  </si>
  <si>
    <t xml:space="preserve"> - NFA2X  4x16</t>
  </si>
  <si>
    <t>3.7.</t>
  </si>
  <si>
    <t>3.8.</t>
  </si>
  <si>
    <t>4.</t>
  </si>
  <si>
    <t>4.1.</t>
  </si>
  <si>
    <t>Demontaža NFA2X 4x16</t>
  </si>
  <si>
    <t>4.2.</t>
  </si>
  <si>
    <t>Demontaža obst. lesenega droga</t>
  </si>
  <si>
    <t>"n-drog" in odvoz na deponijo</t>
  </si>
  <si>
    <t>4.3.</t>
  </si>
  <si>
    <t>5.</t>
  </si>
  <si>
    <t>5.1.</t>
  </si>
  <si>
    <t>Stroški obveščanja porabnikov o</t>
  </si>
  <si>
    <t>izklopu električne energije</t>
  </si>
  <si>
    <t>(vsaj 2 izklopa)</t>
  </si>
  <si>
    <t>5.2.</t>
  </si>
  <si>
    <t>5.3.</t>
  </si>
  <si>
    <t>Rekapitulacija</t>
  </si>
  <si>
    <t>1000</t>
  </si>
  <si>
    <t>Objekt</t>
  </si>
  <si>
    <t>Rekonstrukcija ceste z izgradnjo pločnika in AP na cesti R2-439 Križevci - Senarska, odsek 1303 Križevci - Žihlava od km 1.4+15 do km  9.1+50</t>
  </si>
  <si>
    <t>1046-VOD</t>
  </si>
  <si>
    <t>POPIS 3</t>
  </si>
  <si>
    <t>Opomba postavke</t>
  </si>
  <si>
    <t xml:space="preserve">Zakoličba  obstoječih komunalnih vodov in zaščita teh vodov </t>
  </si>
  <si>
    <t xml:space="preserve">Postavljanje prečnih profilov iz desk na lesenih količkih </t>
  </si>
  <si>
    <t>Obnova in zavarovanje zakoličbe trase cevovoda s strani pooblaščene organizacije v skladu s predpisi iz varstva pri delu</t>
  </si>
  <si>
    <t>2 ZEMELJSKA DELA IN TEMELJENJE</t>
  </si>
  <si>
    <t>ZEMELJSKA DELA IN TEMELJENJE SKUPAJ:</t>
  </si>
  <si>
    <t>Kombinirani strojno ročni izkop v razmerju 80/20 v terenu III do IV ktg. globine do 2m, širine do 1m z odlaganjem 1m od roba gradbene jame z izvedbo vseh zaščitnih ukrepov, po potrebi opaženje gradbene jame:  III.,IV.kat.</t>
  </si>
  <si>
    <t>Fino strojno in ročno planiranje dna jarka po globinski zakoličbi nivelete z natančnostjo 3cm</t>
  </si>
  <si>
    <t>2.3 Nasipi, zasipi, klini, posteljica in glinasti naboj</t>
  </si>
  <si>
    <t>Izdelava peščene posteljice za cevovod iz peska granulacije 0-4 mm, s strojnim nabijanjem. Debelina nasutja =10cm</t>
  </si>
  <si>
    <t xml:space="preserve">Ročni zasip izkopa do višine 30 cm nad temenom cevi z drobno peščenim materialom ali z takšnim mat.  iz izkopa, z zemljo iz katere odstranimo vsa groba zrna, (spojna mesta se pustijo nezasipana) z nabijanjem pred tlačno preizkušnjo                                                                                           </t>
  </si>
  <si>
    <t xml:space="preserve">Strojni zasip jarka za cevovod z izkopanim materialom. Komprimacija v plasteh debeline 30cm do zgornega ustroja vozišča v območju voznih površin do zbitosti 120 MN/m2 oz. do nivoja terena v območju nevoznih površin. </t>
  </si>
  <si>
    <t>Vgradnja cestnih kap</t>
  </si>
  <si>
    <t>KOM</t>
  </si>
  <si>
    <t>3 MONTAŽNA DELA</t>
  </si>
  <si>
    <t>MONTAŽNA DELA SKUPAJ:</t>
  </si>
  <si>
    <t>Dobava, montaža in polaganjecevi iz duktilne litine kvalitete K9, vključno pomožni material za montažo.                                                                                                                                            Izdelane po standardu SIST EN 545</t>
  </si>
  <si>
    <t>DN80</t>
  </si>
  <si>
    <t>DN125</t>
  </si>
  <si>
    <t xml:space="preserve">Dobava, vgradnja fazonskih komadov in armatur iz duktilne litine, vključno z potrebnim spojnim, tesnilnim in pritrdilnim nerjavečim materialom. Po EN 545, PN 16 in ves elektrovarilni material vključno z spojkami                                      </t>
  </si>
  <si>
    <t>univ. sp. DN125</t>
  </si>
  <si>
    <t>gasilska spojka DN80</t>
  </si>
  <si>
    <t>EV DN125</t>
  </si>
  <si>
    <t>EV DN80</t>
  </si>
  <si>
    <t>EV DN50</t>
  </si>
  <si>
    <t>E DN125</t>
  </si>
  <si>
    <t>E DN80</t>
  </si>
  <si>
    <t>MMA DN125/80</t>
  </si>
  <si>
    <t>FF DN80/1000mm</t>
  </si>
  <si>
    <t>FF DN80/1500mm</t>
  </si>
  <si>
    <t>FF DN125/1000mm</t>
  </si>
  <si>
    <t>N DN80</t>
  </si>
  <si>
    <t>NH DN80</t>
  </si>
  <si>
    <t>MMK DN125/45°</t>
  </si>
  <si>
    <t>MMK DN125/11°</t>
  </si>
  <si>
    <t>MMK DN125/33°</t>
  </si>
  <si>
    <t>F DN125</t>
  </si>
  <si>
    <t>F DN80</t>
  </si>
  <si>
    <t>T DN125/80</t>
  </si>
  <si>
    <t>T DN125/125</t>
  </si>
  <si>
    <t>T DN125/50</t>
  </si>
  <si>
    <t>MDK DN125</t>
  </si>
  <si>
    <t>Q DN80</t>
  </si>
  <si>
    <t>ZR DN50</t>
  </si>
  <si>
    <t>navrtni oklep s krogelnim zasunom za LŽ DN125</t>
  </si>
  <si>
    <t>Dvakratni prerez obstoječega voda DN110, vključno z objavo izpada vode v medijih</t>
  </si>
  <si>
    <t>Dezinfekcija in izpiranje cevovoda .</t>
  </si>
  <si>
    <t>Tlačni preizkus cevovoda.</t>
  </si>
  <si>
    <t>Dobava in polaganje signalnega tlaka nad cevovodom.</t>
  </si>
  <si>
    <t>Analiza vzorca vode s strani pooblaščene organizacije</t>
  </si>
  <si>
    <t>Preizkus hidrantov s strani pooblaščene organizacije.</t>
  </si>
  <si>
    <t>Dobava in montaža jeklene zaščitne cevi pod cestiščem regionalne ceste DN250.</t>
  </si>
  <si>
    <t>0019</t>
  </si>
  <si>
    <t xml:space="preserve">Izdelava AB 2X2m vodovodnega jaška v kompletu z izkopom, zasipom, tesarskimi železokrivskimi in betonerskimi deli, LŽ pokrovom za težki promet, vstopno lestvijo in odtokom </t>
  </si>
  <si>
    <t>0020</t>
  </si>
  <si>
    <t xml:space="preserve">Izdelava AB 1,5X1,5m vodovodnega jaška v kompletu z izkopom, zasipom, tesarskimi železokrivskimi in betonerskimi deli, LŽ pokrovom za težki promet, vstopno lestvijo in odtokom </t>
  </si>
  <si>
    <t>6 TUJE STORITVE</t>
  </si>
  <si>
    <t>0021</t>
  </si>
  <si>
    <t>0022</t>
  </si>
  <si>
    <t>Nadzor upravljavca vodovoda</t>
  </si>
  <si>
    <t>0023</t>
  </si>
  <si>
    <t xml:space="preserve">SKUPAJ </t>
  </si>
  <si>
    <t>ODSEK 1</t>
  </si>
  <si>
    <t>ODSEK 2</t>
  </si>
  <si>
    <t>ODSEK 3</t>
  </si>
  <si>
    <t>pododsek 2: profil A69 - A117 km 2,817 do km 3,769 v dolžini 952m med naseljema Lukavci in Ključarovci</t>
  </si>
  <si>
    <t>Cestna dela pr. A69 - A117 v dolžini 952m</t>
  </si>
  <si>
    <t>Rekonstrukcija vozišča  l=952m</t>
  </si>
  <si>
    <t>Skupna površina za kol. in pešce</t>
  </si>
  <si>
    <t>Avtobusno postajališče</t>
  </si>
  <si>
    <t xml:space="preserve">TK vodi </t>
  </si>
  <si>
    <t xml:space="preserve">Zaščita in prestavitev plinovoda P152 v km 3,090 (prof. A103)  </t>
  </si>
  <si>
    <t>SKUPAJ ODSEK 2</t>
  </si>
  <si>
    <t>Projekt:1000KR2 c. R2-439 KRIŽEVCI - SENARSKA, odsek 1303 Križevci - Žihlava od km 2.8+17 do km 3.7+69 (NOVELACIJA)</t>
  </si>
  <si>
    <t>pododsek 2 (cesta)</t>
  </si>
  <si>
    <t>Odstranitev obstoječih kanalet</t>
  </si>
  <si>
    <t>S 1 2 142</t>
  </si>
  <si>
    <t>Odstranitev grmovja in dreves z debli premera do 10 cm ter vej na gosto porasli površini - strojno</t>
  </si>
  <si>
    <t>S 1 2 151</t>
  </si>
  <si>
    <t>Posek in odstranitev drevesa z deblom premera 11 do 30 cm ter odstranitev vej</t>
  </si>
  <si>
    <t>S 1 2 153</t>
  </si>
  <si>
    <t>Posek in odstranitev drevesa z deblom premera nad 50 cm ter odstranitev vej</t>
  </si>
  <si>
    <t>S 1 2 162</t>
  </si>
  <si>
    <t>Odstranitev panja s premerom 11 do 30 cm z odvozom na deponijo na razdaljo nad 100 do 1000 m</t>
  </si>
  <si>
    <t>S 1 2 165</t>
  </si>
  <si>
    <t>Odstranitev panja s premerom 31 do 50 cm z odvozom na deponijo na razdaljo nad 100 do 1000 m</t>
  </si>
  <si>
    <t>S 1 2 168</t>
  </si>
  <si>
    <t>Odstranitev panja s premerom nad 50 cm z odvozom na deponijona razdaljo nad 100 do 1000 m</t>
  </si>
  <si>
    <t xml:space="preserve">Opomba:
vse vrste ograj_x000D_
</t>
  </si>
  <si>
    <t xml:space="preserve">Izdelava podložne plasti za tlakovano obrabno plast iz nevezane zmesi zrn (pesek). Pesek 0/4 v debelini 5 cm. </t>
  </si>
  <si>
    <t>Vgradnja bitumenskega traku na stiku med tlakovci in okoliškim asfaltom</t>
  </si>
  <si>
    <t>S 3 6 133</t>
  </si>
  <si>
    <t>Izdelava bankine iz drobljenca, široke 0,76 do 1,00 m</t>
  </si>
  <si>
    <t>S 4 1 143</t>
  </si>
  <si>
    <t>Tlakovanje jarka z lomljencem, debelina 20 cm, stiki zapolnjeni s cementno malto, na podložni plasti cementnega betona, debeli 20 cm</t>
  </si>
  <si>
    <t>S 4 1 421</t>
  </si>
  <si>
    <t>Zavarovanje dna kadunjastega jarka s plastjo bitumenskega betona, debelo 5 cm, široko 50 cm</t>
  </si>
  <si>
    <t>Opomba:
debelina asfalta kot na vozišču</t>
  </si>
  <si>
    <t>S 4 4 991</t>
  </si>
  <si>
    <t>Dvig (do 50 cm) obstoječega jaška iz cementnega betona, po detajlu iz načrta, krožnega prereza s premerom do 50 cm</t>
  </si>
  <si>
    <t>4.5 Prepusti</t>
  </si>
  <si>
    <t>S 4 5 114</t>
  </si>
  <si>
    <t>Izdelava prepusta krožnega prereza iz cevi iz cementnega betona s premerom 60 cm</t>
  </si>
  <si>
    <t>S 4 5 132</t>
  </si>
  <si>
    <t>Izdelava obloge (obbetoniranje) prepusta krožnega prereza iz cevi s premerom 60 cm s cementnim betonom C 12/15, po načrtu</t>
  </si>
  <si>
    <t>Opomba:
podbeton</t>
  </si>
  <si>
    <t>Zaščita zidu zgradb po tipu, ki obsega čiščenje zidu, cementni obrizg, estrih 2 cm, 1x premaz z vročim bitumnom, izolacijska lepenka, 1x premaz z vročim bitumnom in 1 cm stiropor ob zaščiti</t>
  </si>
  <si>
    <t>5.9 Zaščitna dela</t>
  </si>
  <si>
    <t>S 5 9 636</t>
  </si>
  <si>
    <t>Izdelava nevezane tesnilne plasti iz čepaste polimerne folije</t>
  </si>
  <si>
    <t>Opomba:
tesnenje jarkov</t>
  </si>
  <si>
    <t>N 6 7 114</t>
  </si>
  <si>
    <t>S 6 1 216</t>
  </si>
  <si>
    <t>Dobava in vgraditev stebrička za prometni znak iz vroče cinkane jeklene cevi s premerom 64 mm, dolge 3000 mm</t>
  </si>
  <si>
    <t>N 6 7 117</t>
  </si>
  <si>
    <t>N 6 7 113</t>
  </si>
  <si>
    <t>Dobava in pritrditev prometnega znaka, podlaga iz aluminjaste pločevine, razred svetlobne odbojnosti površine glede na značilnosti okolice RA3, velikosti od 0,21 do 0,40 m2</t>
  </si>
  <si>
    <t>N 6 7 118</t>
  </si>
  <si>
    <t>N 6 7 116</t>
  </si>
  <si>
    <t>Opomba:
Velja za prometni znak 1119,1115!</t>
  </si>
  <si>
    <t>N 6 7 108</t>
  </si>
  <si>
    <t>Opomba:
Velja za prometni znak 2216,2228,2102,2216!</t>
  </si>
  <si>
    <t>N 6 7 110</t>
  </si>
  <si>
    <t>Opomba:
Velja za prometni znak 4103!</t>
  </si>
  <si>
    <t>N 6 7 109</t>
  </si>
  <si>
    <t>Dobava in pritrditev  prometnega znaka, podlaga iz aluminijaste pločevine, razred svetlobne odbojnosti površine glede na značilnosti okolice RA2, velikosti od 0,41 do 0,70 m2</t>
  </si>
  <si>
    <t>Opomba:
Velja za prometni znak 2434,2435!</t>
  </si>
  <si>
    <t>N 6 7 111</t>
  </si>
  <si>
    <t>N 6 7 107</t>
  </si>
  <si>
    <t>Dobava in izvedba nanosa hladno brizgana strukturna plastika (skladno s SIST 1186:2016) 3 x 3 cm (širina linij), razmak med linijami 3 cm.</t>
  </si>
  <si>
    <t>Opomba:
Višina označbe 4-5 mm.</t>
  </si>
  <si>
    <t>N 6 7 120</t>
  </si>
  <si>
    <t>6.3 Oprema za vodenje prometa</t>
  </si>
  <si>
    <t>S 6 3 522</t>
  </si>
  <si>
    <t>Dobava in vgraditev odsevnika z nosilcem iz aluminijaste pločevine in odsevno folijo 2. vrste</t>
  </si>
  <si>
    <t>6.4 Oprema za zavarovanje prometa</t>
  </si>
  <si>
    <t>S 6 4 281</t>
  </si>
  <si>
    <t>Dobava in vgraditev vkopane zaključnice, dolžine 4 m</t>
  </si>
  <si>
    <t>S 6 4 435</t>
  </si>
  <si>
    <t>Dobava in vgraditev jeklene varnostne ograje, vključno vse elemente, za nivo zadrževanja N2 in za delovno širino W5</t>
  </si>
  <si>
    <t>pododsek 2 (pločnik in kol. steza desno)</t>
  </si>
  <si>
    <t>N 6 7 115</t>
  </si>
  <si>
    <t>N 6 7 119</t>
  </si>
  <si>
    <t>Opomba:
Velja za prometni znak 2311!</t>
  </si>
  <si>
    <t>Opomba:
Velja za prometni znak 2432-1, 2432!</t>
  </si>
  <si>
    <t>N 6 2 311</t>
  </si>
  <si>
    <t>pododsek 2 (kol. steza levo)</t>
  </si>
  <si>
    <t>S 2 5 188</t>
  </si>
  <si>
    <t>Zasaditev raznih drevesnih in grmovnih vrst na zelenici, visokih 80 do 120 cm</t>
  </si>
  <si>
    <t>S 3 1 825</t>
  </si>
  <si>
    <t>Izdelava obrabnonosilne plasti bituminizirane zmesi AC 16 surf PmB 45/80-65 A4 Z3 v debelini 8 cm</t>
  </si>
  <si>
    <t>Opomba:
Velja za prometni znak 2315!</t>
  </si>
  <si>
    <t>Opomba:
Velja za prometni znak 2215, 2232-2!</t>
  </si>
  <si>
    <t>Opomba:
Velja za prometni znak 4806!</t>
  </si>
  <si>
    <t>Opomba:
Velja za prometni znak 2432!</t>
  </si>
  <si>
    <t>N 6 7 121</t>
  </si>
  <si>
    <t>pododsek 2 (AP)</t>
  </si>
  <si>
    <t>S 2 4 481</t>
  </si>
  <si>
    <t>Izdelava posteljice iz mešanih kamnitih zrn v debelini 15 cm</t>
  </si>
  <si>
    <t>Opomba:
AC 8 surf B 70/100 A5, v deb. 5 cm , na peronu</t>
  </si>
  <si>
    <t>S 4 1 431</t>
  </si>
  <si>
    <t>Zavarovanje dna kadunjastega jarka s plastjo bitumenskega betona, debelo 3 cm, in plastjo bituminiziranega drobljenca, debelo 5 cm, širokega 50 cm</t>
  </si>
  <si>
    <t>Opomba:
asfalt isti kot na BUS postaji</t>
  </si>
  <si>
    <t>Opomba:
Velja za prometni znak 2433!</t>
  </si>
  <si>
    <t>S 6 2 224</t>
  </si>
  <si>
    <t>Izdelava tankoslojne prečne in ostalih označb na vozišču z enokomponentno rumeno barvo, vključno 250 g/m2 posipa z drobci / kroglicami stekla, strojno, debelina plasti suhe snovi 200 mikrometra, površina označbe nad 1,5 m2</t>
  </si>
  <si>
    <t>Projekt:1000K-2 1000 - Odvodnja padavinskih voda - ETAPA I</t>
  </si>
  <si>
    <t>Opomba:
Obsip kanalskih cevi do min. 30 cm nad terenom - 0-32mm</t>
  </si>
  <si>
    <t xml:space="preserve">Opomba:
Zasip kanalskega rova in zasip cevne ponikovalnice. Po predhodni potrditvi odgovornega geologa se lahko uporabi izkopni material. _x000D_
</t>
  </si>
  <si>
    <t>N 1 1 101</t>
  </si>
  <si>
    <t>Izdelava poševne vtočne ali iztočne glave prepusta krožnega prereza iz cementnega betona prereza 20cm</t>
  </si>
  <si>
    <t>EM</t>
  </si>
  <si>
    <t>Cena</t>
  </si>
  <si>
    <t>Skupaj</t>
  </si>
  <si>
    <t>KABLI</t>
  </si>
  <si>
    <t>KABEL TK 53 U 10X4X0.6 M</t>
  </si>
  <si>
    <t xml:space="preserve">M1 </t>
  </si>
  <si>
    <t xml:space="preserve">MONTAŽNA DELA </t>
  </si>
  <si>
    <t>Dobava in montaža ozemljitvenega traku po drogu ter izkop in polaganje v zemljišču IV. Ktg</t>
  </si>
  <si>
    <t>Dobava in montaža VVD doze 20x2 z vpeljavo kablov in spajanje istih na letvico</t>
  </si>
  <si>
    <t>Dobava in montaža ločilne letvice 10x2, s priključitvijo kabla</t>
  </si>
  <si>
    <t>Demontaža VVD doze z droga ali zidu</t>
  </si>
  <si>
    <t>Montaža samonosilnega kabla (TK-53) po obstoječi tt liniji, na že pripravljene nosilce kapacitete 10x4 in več.</t>
  </si>
  <si>
    <t>Odstranitev samonosilnega kabla kapacitete 10x4 in več</t>
  </si>
  <si>
    <t>Postavitev enojnega droga I/7 m v  zemljišču IV ktg.</t>
  </si>
  <si>
    <t>Samo nadzor pri postavitvi I drogov</t>
  </si>
  <si>
    <t>Odstranitev oporišča I 6-8 m z odkopom v celoti.</t>
  </si>
  <si>
    <t>Montaža bandažnega traka za zaščito TT drogov.</t>
  </si>
  <si>
    <t>Električne meritve kabla na bobnu  kapacitete kabla do 100x4</t>
  </si>
  <si>
    <t>PAR</t>
  </si>
  <si>
    <t>Električne meritve položenih  kabelskih dolžin (po polaganju) kapacit. do 100x4</t>
  </si>
  <si>
    <t>Končne električne meritve merilne  službe z izdelavo merilnih rezultatov</t>
  </si>
  <si>
    <t>TEHNIČNA DOKUMENTACIJA, NADZORI, OSTALO</t>
  </si>
  <si>
    <t xml:space="preserve">KM </t>
  </si>
  <si>
    <t>Tehnični nadzor TELEKOM - predvideno</t>
  </si>
  <si>
    <t>REKAPITULACIJA</t>
  </si>
  <si>
    <t>MONTAŽNA DELA</t>
  </si>
  <si>
    <t>TEHNIČNA DOKUMENTACIJA, NADZOR IN OSTALO</t>
  </si>
  <si>
    <t>SKUPAJ brez DDV</t>
  </si>
  <si>
    <t>B</t>
  </si>
  <si>
    <t xml:space="preserve">Količenje osi trase in priprava trase </t>
  </si>
  <si>
    <t>SKUPAJ NOVOGRADNJA KABELSKE KANALIZACIJE TELEING, 2. FAZA</t>
  </si>
  <si>
    <t xml:space="preserve">    "KO-JR-DRSI" POPIS DEL JR KRIŽEVCI - ŽIHLAVA</t>
  </si>
  <si>
    <t xml:space="preserve"> (od PP-A69 do PP-A117) - (od 2,8+17,02 do 3,7+69,13)</t>
  </si>
  <si>
    <t>Betonski montažni temelj za</t>
  </si>
  <si>
    <t>kandelaber 9m, dim.0.8*0.8*1.2 m</t>
  </si>
  <si>
    <t>(N.5.1) dobava, izkop in postavitev</t>
  </si>
  <si>
    <t>01a.</t>
  </si>
  <si>
    <t>Betonski  temelj za vsadni (absorbcijski)</t>
  </si>
  <si>
    <t>kandelaber 9m, dim.fi0.8*1.5 m</t>
  </si>
  <si>
    <r>
      <rPr>
        <i/>
        <sz val="10"/>
        <color indexed="2"/>
        <rFont val="Courier New CE"/>
      </rPr>
      <t>(N.5.3)</t>
    </r>
    <r>
      <rPr>
        <i/>
        <sz val="10"/>
        <rFont val="Courier New CE"/>
      </rPr>
      <t xml:space="preserve"> dobava bet.cevi, pesek, beton</t>
    </r>
  </si>
  <si>
    <t xml:space="preserve"> dobava, izkop in izvedba</t>
  </si>
  <si>
    <t xml:space="preserve">(beton MB10, 7.2m3, 110m cevi) </t>
  </si>
  <si>
    <t>stoječo omarico KO-JR-DRSC</t>
  </si>
  <si>
    <r>
      <rPr>
        <b/>
        <i/>
        <sz val="10"/>
        <rFont val="Courier New CE"/>
      </rPr>
      <t>Dobava in montaž</t>
    </r>
    <r>
      <rPr>
        <i/>
        <sz val="10"/>
        <rFont val="Courier New CE"/>
      </rPr>
      <t>a</t>
    </r>
  </si>
  <si>
    <t>Tipskih ravnih (vroče cinkani)</t>
  </si>
  <si>
    <r>
      <t xml:space="preserve">kandelabrov </t>
    </r>
    <r>
      <rPr>
        <b/>
        <i/>
        <sz val="10"/>
        <rFont val="Courier New CE"/>
      </rPr>
      <t xml:space="preserve">h=9 m </t>
    </r>
  </si>
  <si>
    <t>III VETROVNA CONA (kandelabri morajo</t>
  </si>
  <si>
    <t>biti skladni s tipizacijo opreme</t>
  </si>
  <si>
    <t>na predvidenem območju),</t>
  </si>
  <si>
    <t>(risba 4.1)</t>
  </si>
  <si>
    <t>01.a</t>
  </si>
  <si>
    <t>Absorbcijski kandelaber npr. ZIPP-POLE</t>
  </si>
  <si>
    <r>
      <t xml:space="preserve">višine </t>
    </r>
    <r>
      <rPr>
        <b/>
        <i/>
        <sz val="10"/>
        <rFont val="Courier New CE"/>
      </rPr>
      <t xml:space="preserve">h=8m nad terenom z nasadno konzolo </t>
    </r>
  </si>
  <si>
    <t>1m(skupna višina 9m nad terenom)</t>
  </si>
  <si>
    <t xml:space="preserve">III VETROVNA CONA </t>
  </si>
  <si>
    <t>pasivna varnost 100HE3 (EN12767)</t>
  </si>
  <si>
    <t>(specifikacija v prilogi načrta)</t>
  </si>
  <si>
    <t>Dobava in montaža svetilk »LED"  : kot npr.</t>
  </si>
  <si>
    <r>
      <t xml:space="preserve">SLOLUX tip: </t>
    </r>
    <r>
      <rPr>
        <b/>
        <i/>
        <sz val="9"/>
        <rFont val="Courier New CE"/>
      </rPr>
      <t xml:space="preserve">SH3 070 0820 M2, </t>
    </r>
    <r>
      <rPr>
        <i/>
        <sz val="9"/>
        <rFont val="Courier New CE"/>
      </rPr>
      <t>: klasična redukcija</t>
    </r>
  </si>
  <si>
    <t>kot montaže 0° (ravno steklo)</t>
  </si>
  <si>
    <t xml:space="preserve">s power LED 70W, svetlobni tok 8200lm </t>
  </si>
  <si>
    <t>barva 3000K, IP66, (PP-Y 4*1.5  400V,</t>
  </si>
  <si>
    <r>
      <t xml:space="preserve">SLOLUX tip: </t>
    </r>
    <r>
      <rPr>
        <b/>
        <i/>
        <sz val="9"/>
        <rFont val="Courier New CE"/>
      </rPr>
      <t xml:space="preserve">SH3 060 0703 M2, </t>
    </r>
    <r>
      <rPr>
        <i/>
        <sz val="9"/>
        <rFont val="Courier New CE"/>
      </rPr>
      <t>: klasična redukcija</t>
    </r>
  </si>
  <si>
    <t xml:space="preserve">s power LED 60W, svetlobni tok 7028lm </t>
  </si>
  <si>
    <t>OPOMBA 1: KO-JR: Upravljavec DRSC</t>
  </si>
  <si>
    <t xml:space="preserve">  "KRO-DRSC" POPIS DEL DOVOD JR KRIŽEVCI - ŽIHLAVA</t>
  </si>
  <si>
    <t>(od PP-A69 do PP-A117) - (od 2,8+17,02 do 3,7+69,13)</t>
  </si>
  <si>
    <t>stoječo omarico KRMO</t>
  </si>
  <si>
    <t>Montaža  KRMO z opremo po načrtu</t>
  </si>
  <si>
    <t>na sponke v KRMO</t>
  </si>
  <si>
    <t>OPOMBA 2: KRMO-DRSC: Upravljalec ELEKTRO</t>
  </si>
  <si>
    <t>Zavarovanje gradbenih jam v</t>
  </si>
  <si>
    <t>bližini cest in drugih objektov</t>
  </si>
  <si>
    <t>1.5.</t>
  </si>
  <si>
    <r>
      <t xml:space="preserve">Strojni izkop, </t>
    </r>
    <r>
      <rPr>
        <b/>
        <i/>
        <sz val="10"/>
        <rFont val="Courier New CE"/>
      </rPr>
      <t xml:space="preserve">(odkop obst. NN kabla) </t>
    </r>
  </si>
  <si>
    <t xml:space="preserve">zasip z utrjevanjem po plasteh in delno </t>
  </si>
  <si>
    <t>planiranje kabelskega jarka</t>
  </si>
  <si>
    <t xml:space="preserve"> - dim. 0,6 x 0,4 m</t>
  </si>
  <si>
    <r>
      <t xml:space="preserve">Ročni izkop, </t>
    </r>
    <r>
      <rPr>
        <b/>
        <i/>
        <sz val="10"/>
        <rFont val="Courier New CE"/>
      </rPr>
      <t xml:space="preserve">(odkop obst. NN kabla) </t>
    </r>
  </si>
  <si>
    <t xml:space="preserve"> - dim. 0,6 x 0,6 m</t>
  </si>
  <si>
    <t>Zagotovitev prisotnosti nadzornika</t>
  </si>
  <si>
    <t>(Elektro Maribor) v času odkopa in</t>
  </si>
  <si>
    <t>mehanske zaščite obst. NN kabla</t>
  </si>
  <si>
    <t>2.4.</t>
  </si>
  <si>
    <t>Dobava in polaganje prerezane plastične</t>
  </si>
  <si>
    <t xml:space="preserve"> cevi za kabel, tip PC/E fi 110 mm </t>
  </si>
  <si>
    <t>(risba EEO3)</t>
  </si>
  <si>
    <t>2.5.</t>
  </si>
  <si>
    <t>Dobava betona MB 10 z obetoniranjem</t>
  </si>
  <si>
    <t>plastičnih cevi</t>
  </si>
  <si>
    <t>2.6.</t>
  </si>
  <si>
    <t>2.7.</t>
  </si>
  <si>
    <t>2.8.</t>
  </si>
  <si>
    <t xml:space="preserve">Vstavljanje obstoječega NN kabla </t>
  </si>
  <si>
    <t xml:space="preserve">v prerezano plastično cev in zapiranje </t>
  </si>
  <si>
    <t>cevi po risbi EEO3</t>
  </si>
  <si>
    <t>(vsaj 1 izklop)</t>
  </si>
  <si>
    <t>5.4.</t>
  </si>
  <si>
    <t xml:space="preserve">Kontrolne meritve izolacijske </t>
  </si>
  <si>
    <t>upornosti kabla in ozemljitev</t>
  </si>
  <si>
    <t>5.6.</t>
  </si>
  <si>
    <t>Zaščita plinovoda P152, Jeklo DN150, 50,0 bar</t>
  </si>
  <si>
    <t>STROJNI DEL</t>
  </si>
  <si>
    <t>Poz.</t>
  </si>
  <si>
    <t>Opis</t>
  </si>
  <si>
    <t>enota</t>
  </si>
  <si>
    <t>količina</t>
  </si>
  <si>
    <t>€ / enoto</t>
  </si>
  <si>
    <t>skupaj</t>
  </si>
  <si>
    <t>Prestavitev opozorilnih tabel za označevanje karakterističnih točk na plinovodu, pri prehodih čez prometnice, izdelana po napotkih Plinovodi d.o.o. (komplet s pritrdilnim materialom).</t>
  </si>
  <si>
    <t>Prestavitev obstoječega talnega signala - markerja za kontrolo stanja plinovoda, ki označuje karakteristične točke na plinovodu, izdelana po napotkih Geoplin plinovodi d.o.o..</t>
  </si>
  <si>
    <t>PVC opozorilni trak, rumene barve, z napisom "POZOR PLIN".</t>
  </si>
  <si>
    <t>6.</t>
  </si>
  <si>
    <t>STROJNI DEL - SKUPAJ:</t>
  </si>
  <si>
    <t>GRADBENI DEL</t>
  </si>
  <si>
    <t>ZAŠČITA PLINOVODA Z AB PLOŠČAMI</t>
  </si>
  <si>
    <t>Detektorska zakoličba trase obstoječega plinovoda.</t>
  </si>
  <si>
    <t>Zakoličba trase predvidene zaščite plinovoda MM 20000, JE DN 100, Ø108x4,0 mm, 10,0 bar (18,5 bar) z AB ploščami.</t>
  </si>
  <si>
    <t>Postavitev ter zavarovanje prečnih profilov iz desk 2,5 x 5,0 cm x 20 cm, na dveh lesenih količkih 10 x 10 cm, na potrebni višini s potrebnimi označbami.</t>
  </si>
  <si>
    <t>7.</t>
  </si>
  <si>
    <t>8.</t>
  </si>
  <si>
    <t>9.</t>
  </si>
  <si>
    <t>GRADBENA DELA</t>
  </si>
  <si>
    <t>Ročni izkop sonde za ugotavljanje lege obstoječih komunalij.</t>
  </si>
  <si>
    <t>Ročni izkop sonde za določitev natančne višine temena obstoječega plinovoda.</t>
  </si>
  <si>
    <t>Ročni izkop jarka v terenu III. ktg. z odlaganjem materiala ob robu izkopanega jarka. Povprečna globina izkopa znaša 1,00m, širina dna 2,40 m in krone 4,60m.</t>
  </si>
  <si>
    <r>
      <t>m</t>
    </r>
    <r>
      <rPr>
        <vertAlign val="superscript"/>
        <sz val="12"/>
        <color indexed="64"/>
        <rFont val="Times New Roman"/>
      </rPr>
      <t>3</t>
    </r>
  </si>
  <si>
    <t>13.</t>
  </si>
  <si>
    <t>14.</t>
  </si>
  <si>
    <t>Fina niveletna priprava dna jarka po izvršenem strojno ročnem izkopu.</t>
  </si>
  <si>
    <r>
      <t>Planiranje dna jarka (</t>
    </r>
    <r>
      <rPr>
        <sz val="12"/>
        <color indexed="64"/>
        <rFont val="Symbol"/>
      </rPr>
      <t>±</t>
    </r>
    <r>
      <rPr>
        <sz val="12"/>
        <color indexed="64"/>
        <rFont val="Times New Roman"/>
      </rPr>
      <t xml:space="preserve"> 3 cm).</t>
    </r>
  </si>
  <si>
    <r>
      <t>m</t>
    </r>
    <r>
      <rPr>
        <vertAlign val="superscript"/>
        <sz val="12"/>
        <color indexed="64"/>
        <rFont val="Times New Roman"/>
      </rPr>
      <t>2</t>
    </r>
  </si>
  <si>
    <t>15.</t>
  </si>
  <si>
    <t>Izvedba posteljice pod AB ploščami debeline 20 cm s peščenim materialom (pesek male granulacije 0-4 mm), ali z materialom iz izkopa podobnih lastnosti.</t>
  </si>
  <si>
    <t>Dobava in polaganje AB plošč tip P1 (2,0x1,14x0,2 m).</t>
  </si>
  <si>
    <t xml:space="preserve">Zasip plinovoda z materialom iz izkopa. Zasip se vrši v slojih do 30 cm s sprotno komprimacijo, ki znaša 65 Mpa, oziroma v območju povozno prometnih površin 90 Mpa. Upoštevam debelino zasipa z izkopnim materialom 0,40 m. </t>
  </si>
  <si>
    <t>Izvedba brežin jarka s skalometom v MB20. (Dno jarka je izvedeno v načrtu rekonstrukcije ceste).</t>
  </si>
  <si>
    <t>Upoštevan je ves material in delo za izvedno skalometa.</t>
  </si>
  <si>
    <t>Nadzor upravljavca plinovoda.</t>
  </si>
  <si>
    <t>ELEKTRO DEL</t>
  </si>
  <si>
    <t>Prestavitev obstoječega mesta katodne zaščite oziroma nova prevezava merilnih stebričkov in po potrebi glede na situacijo postavitev novih merilnih mest.</t>
  </si>
  <si>
    <t>Dobava in montaža merilnega mesta tip B (pri križanju z vodovodom) s kabli in izkopom.</t>
  </si>
  <si>
    <t>Dobava in montaža merilnega mesta tip A (stalna referenčna sonda, ki je namenjena za meritve potenciala pod AB ploščami) s kabli in izkopom.</t>
  </si>
  <si>
    <r>
      <t>Kabel PPOO - 2 x 2 x 2,5 mm</t>
    </r>
    <r>
      <rPr>
        <vertAlign val="superscript"/>
        <sz val="12"/>
        <color indexed="64"/>
        <rFont val="Times New Roman"/>
      </rPr>
      <t>2</t>
    </r>
    <r>
      <rPr>
        <sz val="12"/>
        <color indexed="64"/>
        <rFont val="Times New Roman"/>
      </rPr>
      <t>.</t>
    </r>
  </si>
  <si>
    <t>Nadzor upravljalca plinovoda.</t>
  </si>
  <si>
    <t>ELEKTRO DEL - SKUPAJ:</t>
  </si>
  <si>
    <t>1000-VOD</t>
  </si>
  <si>
    <t>POPIS 2</t>
  </si>
  <si>
    <t>DN150</t>
  </si>
  <si>
    <t>E DN150</t>
  </si>
  <si>
    <t>MMK DN150/11°</t>
  </si>
  <si>
    <t>MMK DN150/45°</t>
  </si>
  <si>
    <t>MMA DN 150/80</t>
  </si>
  <si>
    <t>F DN150</t>
  </si>
  <si>
    <t>T DN150/100</t>
  </si>
  <si>
    <t>FRR DN 150/125</t>
  </si>
  <si>
    <t>Dobava in montaža jeklene zaščitne cevi pod cestiščem regionalne ceste DN300.</t>
  </si>
  <si>
    <t>pododsek 1: profil A2 - A69 km 1,363 do km 2,817 v dolžini 1.454m skozi Lukavce</t>
  </si>
  <si>
    <t>Cestna dela pr. A2 - A69 v dolžini 1.454m</t>
  </si>
  <si>
    <t>Rekonstrukcija vozišča skupaj z krožnim križiščem l=1454m</t>
  </si>
  <si>
    <r>
      <t xml:space="preserve">P1 v km 2,071 (A31);   bcp </t>
    </r>
    <r>
      <rPr>
        <sz val="10"/>
        <color indexed="64"/>
        <rFont val="Calibri"/>
        <scheme val="minor"/>
      </rPr>
      <t>f 80cm skupaj z VGU</t>
    </r>
  </si>
  <si>
    <t>P2 v km 2,366 (A46); VGU</t>
  </si>
  <si>
    <t>P2 v km 2,366 (A46);  bcp f140cm</t>
  </si>
  <si>
    <t>SKUPAJ ODSEK 1</t>
  </si>
  <si>
    <t>Projekt:1000KR1 c. R2-439 KRIŽEVCI - SENARSKA, odsek 1303 Križevci - Žihlava od km 1.3+63 do km 2.8+17 (NOVELACIJA)</t>
  </si>
  <si>
    <t>pododsek 1 (cesta)</t>
  </si>
  <si>
    <t>S 1 2 166</t>
  </si>
  <si>
    <t>Odstranitev panja s premerom 31 do 50 cm z odvozom na deponijo na razdaljo nad 1000 m</t>
  </si>
  <si>
    <t>Opomba:
vse vrste ograj in vhodnih vrat</t>
  </si>
  <si>
    <t>S 1 2 391</t>
  </si>
  <si>
    <t>Porušitev in odstranitev robnika iz cementnega betona</t>
  </si>
  <si>
    <t>S 1 2 431</t>
  </si>
  <si>
    <t>Porušitev in odstranitev jaška z notranjo stranico/premerom do 60 cm</t>
  </si>
  <si>
    <t>S 1 2 476</t>
  </si>
  <si>
    <t xml:space="preserve">Porušitev in odstranitev zidu iz cementnega betona </t>
  </si>
  <si>
    <t>N 2 2 101</t>
  </si>
  <si>
    <t xml:space="preserve">Planum temeljnih tal    </t>
  </si>
  <si>
    <t>S 2 4 212</t>
  </si>
  <si>
    <t>Zasip z vezljivo zemljino - 3. kategorije - strojno</t>
  </si>
  <si>
    <t>Opomba:
zasip sredine krožišča z izkopnim materialom</t>
  </si>
  <si>
    <t>S 3 1 357</t>
  </si>
  <si>
    <t>Izdelava spodnje nosilne (stabilizirane) plasti bituminizirane zmesi AC 32 base, stab B 70/100 A3 v debelini 12 cm</t>
  </si>
  <si>
    <t>Opomba:
na območju krožišča</t>
  </si>
  <si>
    <t>S 3 4 274</t>
  </si>
  <si>
    <t>Izdelava obrabne plasti iz velikih tlakovcev iz silikatne kamnine velikosti .. cm /.. cm /.. cm, stiki zaliti z elastično zmesjo</t>
  </si>
  <si>
    <t>Izdelava podložne plasti za tlakovano obrabno plast iz nevezane zmesi zrn (pesek). Pesek 0/4 v debelini 5 cm</t>
  </si>
  <si>
    <t>N 3 4 105</t>
  </si>
  <si>
    <t>Dobava in vgraditev predfabricirane obrobe iz cementnega betona in armature, na podložni plasti mikroarmiranega betona 25/30 (jeklena mikro armatura dolžine 30 do 50 mm, debeline max. 0,6 mm, v količini 60kg/m3, d=10cm, izvedba po priloženem detajlu)</t>
  </si>
  <si>
    <t>S 4 1 461</t>
  </si>
  <si>
    <t>Zavarovanje dna kadunjastega jarka z malimi kamnitimi tlakovci (kockami) na podložni plasti cementnega betona, debeli 10 cm, široko 50 cm</t>
  </si>
  <si>
    <t>Opomba:
kocke 10/10/10 cm v krožišču</t>
  </si>
  <si>
    <t>N 5 3 101</t>
  </si>
  <si>
    <t>Priprava in vgraditev mikro armiranega betona vključno z jekleno armaturo dolžine 30 do 50mm, debeline največ 0,60mm v količini najmanj 60kg/m3 -v krožišču, bet. C25/30</t>
  </si>
  <si>
    <t>S 5 3 312</t>
  </si>
  <si>
    <t>Dobava in vgraditev ojačenega cementnega betona C25/30 v pasovne temelje, temeljne nosilce ali poševne in vertikalne slope</t>
  </si>
  <si>
    <t>Opomba:
temelji</t>
  </si>
  <si>
    <t>S 5 3 612</t>
  </si>
  <si>
    <t>Doplačilo za zagotovitev kvalitete cementnega betona C 25/30 za stopnjo izpostavljenosti XC2</t>
  </si>
  <si>
    <t>Opomba:
cokli, zidovi</t>
  </si>
  <si>
    <t>5.4 Zidarska in kamnoseška dela</t>
  </si>
  <si>
    <t>S 5 4 142</t>
  </si>
  <si>
    <t>Oblaganje z obdelanim kamnom iz karbonatnih kamnin, vezanim s cementno malto, v debelini 11 do 15 cm</t>
  </si>
  <si>
    <t>Opomba:
obloga na podjemu hiše</t>
  </si>
  <si>
    <t>N 6 2 108</t>
  </si>
  <si>
    <t>Opomba:
Velja za prometni znak 3313, 2102!</t>
  </si>
  <si>
    <t>N 6 2 107</t>
  </si>
  <si>
    <t>Izdelava in postavitev T-portala, vključno z temeljem in pritrditvijo prometne opreme</t>
  </si>
  <si>
    <t>N 6 2 124</t>
  </si>
  <si>
    <t xml:space="preserve">Izdelava načrta T-portala za predkrižiščne table, ki vključujejo delavniške načrte, statični izračun, opažno-armaturne načrte in popis del </t>
  </si>
  <si>
    <t>Dobava in vgraditev stebrička za prometni znak iz vroče cinkane jeklene cevi s premerom 64 mm, dolge 5500mm</t>
  </si>
  <si>
    <t>Dobava in pritrditev trikotnega prometnega znaka, podlaga iz aluminijaste pločevine, razred svetlobne odbojnosti površine glede na značilnosti okolice RA3, dolžina stranice a=900 mm</t>
  </si>
  <si>
    <t>Opomba:
Velja za prometni znak 2101!</t>
  </si>
  <si>
    <t>Opomba:
Velja za prometni znak 2102, 2304!</t>
  </si>
  <si>
    <t>N 6 2 112</t>
  </si>
  <si>
    <t>Opomba:
Velja za prometni znak 2226, 2226-1, 2207, 2232-3!</t>
  </si>
  <si>
    <t>Dobava in pritrditev  prometnega znaka, podlaga iz aluminijaste pločevine, razred svetlobne odbojnosti površine glede na značilnosti okolice RA2, velikosti od 0,11 do 0,2 m2</t>
  </si>
  <si>
    <t>Opomba:
Velja za prometni znak 4501-7, 4103-4!</t>
  </si>
  <si>
    <t>Opomba:
Velja za prometni znak 3403, 4804!</t>
  </si>
  <si>
    <t>N 6 2 115</t>
  </si>
  <si>
    <t>Opomba:
Velja za prometni znak 2435, 2434, 2442!</t>
  </si>
  <si>
    <t>Dobava in pritrditev  prometnega znaka, podlaga iz aluminijaste pločevine, razred svetlobne odbojnosti površine glede na značilnosti okolice RA2, velikosti od 0,71 do 1,00 m2</t>
  </si>
  <si>
    <t>Opomba:
Velja za prometni znak 3403!</t>
  </si>
  <si>
    <t>Opomba:
Velja za prometni znak 3410-1!</t>
  </si>
  <si>
    <t>N 6 4 106</t>
  </si>
  <si>
    <t>Dobava in vgraditev naletne zložljive zaključnice za razred P2, skladno z EN-1317-4, dolžine 7m</t>
  </si>
  <si>
    <t>pododsek 1 (pločnik in kol. steza desno)</t>
  </si>
  <si>
    <t>Opomba:
Velja za prometni znak 2310, 2313, 2314!</t>
  </si>
  <si>
    <t>pododsek 1 (kol. steza levo)</t>
  </si>
  <si>
    <t>Opomba:
Velja za prometni znak 2309, 2310, 2313, 2314!</t>
  </si>
  <si>
    <t>Projekt:1000K-1 1000 - Odvodnja padavinskih voda - ETAPA I</t>
  </si>
  <si>
    <t>S 1 1 312</t>
  </si>
  <si>
    <t>Postavitev in zavarovanje profilov za zakoličbo objekta s površino nad 51 do 100 m2</t>
  </si>
  <si>
    <t>Opomba:
Zakoličba ponikovalnih polj  in lagune</t>
  </si>
  <si>
    <t>S 2 1 374</t>
  </si>
  <si>
    <t>Izkop vezljive zemljine/zrnate kamnine - 3. kategorije za temelje, kanalske rove, prepuste, jaške in drenaže, širine 1,1 do 2,0 m in globine 2,1 do 4,0 m - strojno, planiranje dna ročno</t>
  </si>
  <si>
    <t>S 2 1 444</t>
  </si>
  <si>
    <t>Izkop vezljive zemljine/zrnate kamnine - 3. kategorije za gradbene jame za objekte, globine nad 4,0 m - strojno, planiranje dna ročno</t>
  </si>
  <si>
    <t>Opomba:
Izkop na območju cevne ponikovalnice</t>
  </si>
  <si>
    <t>S 2 1 424</t>
  </si>
  <si>
    <t>Izkop vezljive zemljine/zrnate kamnine - 3. kategorije za gradbene jame za objekte, globine 1,1 do 2,0 m - strojno, planiranje dna ročno</t>
  </si>
  <si>
    <t>Opomba:
Izkop za ponikalno laguno</t>
  </si>
  <si>
    <t>Opomba:
a) Obsip kanalskih cevi do min. 30 cm nad terenom. - 950m3_x000D_
b) Obsip cevne ponikovalnice in zasip dna ponikovalne lagune - 450m3_x000D_
Vključno z utrjevanjem. Dobava in vgradnja materiala.</t>
  </si>
  <si>
    <t>Opomba:
ureditev brežine ponikovalne lagune. Vključno z dobavo materiala.</t>
  </si>
  <si>
    <t>S 2 3 312</t>
  </si>
  <si>
    <t>Opomba:
Geosintetik na območju cevne ponikovalnice in ponikovalne lagune</t>
  </si>
  <si>
    <t>S 2 8 111</t>
  </si>
  <si>
    <t>Dobava, vgraditev in vzdrževanje jeklene zagatne stene</t>
  </si>
  <si>
    <t>S 2 8 121</t>
  </si>
  <si>
    <t>Izvlačenje jeklene zagatne stene, vključno z vso demontažo spojnih elementov</t>
  </si>
  <si>
    <t>S 4 3 124</t>
  </si>
  <si>
    <t>Izdelava kanalizacije iz cevi iz polipropilena, vključno s podložno plastjo iz zmesi kamnitih zrn, premera 30 cm, v globini do 1,0 m</t>
  </si>
  <si>
    <t>S 4 3 125</t>
  </si>
  <si>
    <t>Izdelava kanalizacije iz cevi iz polipropilena, vključno s podložno plastjo iz zmesi kamnitih zrn, premera 40 cm, v globini do 1,0 m</t>
  </si>
  <si>
    <t>S 4 3 327</t>
  </si>
  <si>
    <t>Izdelava kanalizacije iz cevi iz cementnega betona, vključno s podložno plastjo iz zmesi kamnitih zrn, premera 60 cm, v globini do 1,0 m</t>
  </si>
  <si>
    <t>S 4 3 343</t>
  </si>
  <si>
    <t>Izdelava kanalizacije iz cevi iz ojačenega cementnega betona, vključno s podložno plastjo iz zmesi kamnitih zrn, premera 160 cm</t>
  </si>
  <si>
    <t>Opomba:
Perforirana AB kanalska cev. Vključno z blendiranjem krajnih elementov 6x, izdelavo vseh povezovalnih cevi PVC DN300 in 3kom vgradnje nastavkov za jaške (jaški niso predmet te postavke)</t>
  </si>
  <si>
    <t>S 4 3 512</t>
  </si>
  <si>
    <t xml:space="preserve">Doplačilo za izdelavo kanalizacije v globini 1,1 do 2 m s cevmi premera 31 do 60 cm </t>
  </si>
  <si>
    <t>S 4 3 284</t>
  </si>
  <si>
    <t>Obbetoniranje cevi za kanalizacijo s cementnim betonom C 12/15, po detajlu iz načrta, premera 30 cm</t>
  </si>
  <si>
    <t>S 4 3 287</t>
  </si>
  <si>
    <t>Obbetoniranje cevi za kanalizacijo s cementnim betonom C 12/15, po detajlu iz načrta, premera 60 cm</t>
  </si>
  <si>
    <t>S 4 3 833</t>
  </si>
  <si>
    <t>Preskus tesnosti cevi premera nad 50 cm</t>
  </si>
  <si>
    <t>S 4 4 173</t>
  </si>
  <si>
    <t>Izdelava jaška iz cementnega betona, krožnega prereza s premerom 100 cm, globokega 1,5 do 2,0 m</t>
  </si>
  <si>
    <t>Opomba:
Vključno z jaški na cevni ponikovalnici - 3kom</t>
  </si>
  <si>
    <t>Opomba:
2x protipovratna loputa</t>
  </si>
  <si>
    <t>S 4 5 211</t>
  </si>
  <si>
    <t>Izdelava poševne vtočne ali iztočne glave prepusta krožnega prereza iz cementnega betona s premerom 30 do 40 cm</t>
  </si>
  <si>
    <t>Opomba:
prerez 30cm, vključno s protipovratno loputo</t>
  </si>
  <si>
    <t>Opomba:
3x protipovratna loputa</t>
  </si>
  <si>
    <t>N 1 2 102</t>
  </si>
  <si>
    <t>Dobava in vgradnja lovilnika bencina in olj iz umetne mase z razbremenilnikom Qkrit=35L/sm Qmax=350L/s</t>
  </si>
  <si>
    <t>N 1 2 103</t>
  </si>
  <si>
    <t>Dobava in vgradnja lovilnika bencina in olj iz umetne mase z razbremenilnikom Qkrit=30L/sm Qmax=300L/s</t>
  </si>
  <si>
    <t>N 1 2 104</t>
  </si>
  <si>
    <t>Dobava in vgradnja lovilnika bencina in olj iz umetne mase z razbremenilnikom Qkrit=10L/sm Qmax=100L/s</t>
  </si>
  <si>
    <t>S 4 4 799</t>
  </si>
  <si>
    <t>Preskus tesnosti jaška premera nad 80 cm</t>
  </si>
  <si>
    <t>Izdelava krožnega prepusta iz armirano betonske cevi DN 700</t>
  </si>
  <si>
    <t>Izdelava obloge (obbetoniranje 20 cm) prepusta krožnega prereza iz cevi s premerom 70 cm s cementnim betonom C25/30</t>
  </si>
  <si>
    <t>Izdelava poševne vtočne ali iztočne glave prepusta krožnega prepreza iz cementnega betona s premerom 70 cm</t>
  </si>
  <si>
    <t xml:space="preserve">Čiščenje korita in odstranitev viška materiala, ter po potrebi ureditev brežin potoka P1 (L=25 m) </t>
  </si>
  <si>
    <t xml:space="preserve">Čiščenje korita in odstranitev viška materiala, ter po potrebi ureditev brežin potoka P2 (L=40 m) </t>
  </si>
  <si>
    <t>Projekt:1000Pr2 Žihlava - Kokoriči: cevni prepust P2</t>
  </si>
  <si>
    <t>3/5 Prepust P2</t>
  </si>
  <si>
    <t>S 1 1 311</t>
  </si>
  <si>
    <t>Postavitev in zavarovanje profilov za zakoličbo objekta s površino do 50 m2</t>
  </si>
  <si>
    <t>Zakoličba objekta</t>
  </si>
  <si>
    <t>S 2 1 434</t>
  </si>
  <si>
    <t>Izkop vezljive zemljine/zrnate kamnine - 3. kategorije za gradbene jame za objekte, globine 2,1do 4,0 m - strojno, planiranje dna ročno</t>
  </si>
  <si>
    <t>S 2 1 112</t>
  </si>
  <si>
    <t>Površinski izkop plodne zemljine - 1. kategorije - strojno z odrivom do 50 m</t>
  </si>
  <si>
    <t>Odriv humusa</t>
  </si>
  <si>
    <t>S 2 2 113</t>
  </si>
  <si>
    <t>Ureditev planuma temeljnih tal zrnate kamnine - 3. kategorije</t>
  </si>
  <si>
    <t>S 2 3 323</t>
  </si>
  <si>
    <t>Dobava in vgraditev geotekstilije za filtrsko plast (po načrtu), karakteristična velikost por 0,11 do 0,15 mm</t>
  </si>
  <si>
    <t>S 2 4 311</t>
  </si>
  <si>
    <t>Vgraditev klina iz vezljive zemljine - 3. kategorije</t>
  </si>
  <si>
    <t>S 2 4 195</t>
  </si>
  <si>
    <t>Izdelava blazine pod temeljem objekta iz prodca v debelini nad 30 cm</t>
  </si>
  <si>
    <t>2.4 Brežine in zelenice</t>
  </si>
  <si>
    <t>S 2 5 111</t>
  </si>
  <si>
    <t>Humuziranje brežine brez valjanja, v debelini do 15 cm - ročno</t>
  </si>
  <si>
    <t>3.1 Vezane nosilne in obrabne plasti - cementni beton</t>
  </si>
  <si>
    <t>S 3 1 229</t>
  </si>
  <si>
    <t>Izdelava s cementom vezane (stabilizirane) nosilne plasti drobljenca v debelini nad 20 cm</t>
  </si>
  <si>
    <t>Na območju objekta.</t>
  </si>
  <si>
    <t>3.2 Robni elementi vozišča</t>
  </si>
  <si>
    <t>S 3 5 281</t>
  </si>
  <si>
    <t>Dobava in vgraditev robnika na objektu iz naravnega kamna s prerezom 20/13 cm</t>
  </si>
  <si>
    <t>N 1 2 913</t>
  </si>
  <si>
    <t>Črpanje vode iz gradbene jame v času gradnje</t>
  </si>
  <si>
    <t>4.2 Prepusti</t>
  </si>
  <si>
    <t>N 2 2 102</t>
  </si>
  <si>
    <t>Dobava in montaža betonske cevi premera fi 140 cm</t>
  </si>
  <si>
    <t>S 5 1 211</t>
  </si>
  <si>
    <t>Izdelava podprtega opaža za ravne temelje</t>
  </si>
  <si>
    <t>S 5 1 331</t>
  </si>
  <si>
    <t>Izdelava dvostranskega vezanega opaža za raven zid, visok do 2 m</t>
  </si>
  <si>
    <t>opaž kril. vsi vidni robovi so posneti</t>
  </si>
  <si>
    <t>S 5 1 312</t>
  </si>
  <si>
    <t>Izdelava podprtega opaža za raven zid, visok 2,1 do 4 m</t>
  </si>
  <si>
    <t>opaž opornikov (samo zasuta stran)</t>
  </si>
  <si>
    <t>S 5 1 711</t>
  </si>
  <si>
    <t>Izdelava podprtega opaža robnega venca na premostitvenem, opornem in podpornem objektu</t>
  </si>
  <si>
    <t>vsi vidni robovi so posneti.</t>
  </si>
  <si>
    <t>S 5 1 631</t>
  </si>
  <si>
    <t>Izdelava podprtega opaža za bočne stranice ravnih plošč</t>
  </si>
  <si>
    <t>vse bočne stranice na prepustu. vsi vidni robovi so posneti</t>
  </si>
  <si>
    <t>Stene, temeljna plošča, prekladna konstrukcija, krila, robni venec</t>
  </si>
  <si>
    <t>S 5 2 312</t>
  </si>
  <si>
    <t>Dobava in postavitev mreže iz vlečene jeklene žice B500A, s premerom &gt; od 4 in &lt; od 12 mm, masa 2,1 do 3 kg/m2</t>
  </si>
  <si>
    <t>Podbeton pod temeljno ploščo.</t>
  </si>
  <si>
    <t>Beton temeljev, sten, kril in prekladne konstrukcije, stopnja izpostavljenosti  XD1, PV-II.</t>
  </si>
  <si>
    <t>S 5 3 338</t>
  </si>
  <si>
    <t>Dobava in vgraditev ojačenega cementnega betona C25/30 v hodnike in robne vence na premostitvenih objektih in podpornih ali opornih konstrukcijah</t>
  </si>
  <si>
    <t>stopnja izpostavljenosti  XD3, XF4.</t>
  </si>
  <si>
    <t>5.4 Hidroizolacije</t>
  </si>
  <si>
    <t>S 5 9 411</t>
  </si>
  <si>
    <t>Priprava podlage - površine cementnega betona z vodnim curkom</t>
  </si>
  <si>
    <t>S 5 9 721</t>
  </si>
  <si>
    <t>Izdelava zaščitne plasti iz trdih penastih plošč v debelini do 2,0 cm</t>
  </si>
  <si>
    <t>zaščita hidroizolacije na opornikih.</t>
  </si>
  <si>
    <t>S 5 9 654</t>
  </si>
  <si>
    <t>Izdelava hidroizolacije z bitumenskimi trakovi, debelimi 4,5 ali 5 mm, sprijemna plast iz bitumenske lepilne zmesi</t>
  </si>
  <si>
    <t>Izolacija se sestoji:_x000D_
- 2x epoksi premaz; - posip s kremenčevim peskom; - bitumenski lepilna plast; - bitumenski trakovi lepljeni na preklop</t>
  </si>
  <si>
    <t>5.5 Ključavničarska dela in dela v jeklu</t>
  </si>
  <si>
    <t>S 5 8 111</t>
  </si>
  <si>
    <t>Izdelava in priprava za vgraditev nosilne konstrukcije zaščitne ograje na objektu iz jeklenih cevi z okroglim prerezom (po načrtu)</t>
  </si>
  <si>
    <t>5.6 Zidarska in kamnoseška dela</t>
  </si>
  <si>
    <t>S 5 4 541</t>
  </si>
  <si>
    <t>Metlanje površine prevleke s cementno malto</t>
  </si>
  <si>
    <t>KABEL TK 59 1X4X0.6 M</t>
  </si>
  <si>
    <t>KABEL TK 59 3X4X0.6 M</t>
  </si>
  <si>
    <t>KABEL TK 59 10X4X0.6 GM</t>
  </si>
  <si>
    <t>KABEL TK 59 15X4X0.6 GM</t>
  </si>
  <si>
    <t>KABEL TK 53 U 1X4X0.6 M</t>
  </si>
  <si>
    <t>KABEL TK 53 U 3X4X0.6 M</t>
  </si>
  <si>
    <t>KABEL TK 53 U 5X4X0.6 M</t>
  </si>
  <si>
    <t>Trasiranje nove trase zemeljskega kabla ali kabelske kanalizacije</t>
  </si>
  <si>
    <t>Trasiranje trase po obstoječem kablu ali kabelski kanalizaciji z uporabo obstoječih načrtov in iskalca kablov</t>
  </si>
  <si>
    <t>Trasiranje nadzemne tt linije v krajevnem omrežju</t>
  </si>
  <si>
    <t>Dobava PVC cevi 0 110/103.6 mm in distančnikov.</t>
  </si>
  <si>
    <t>Samo dobava LŽ lahkega enojnega pokrova z napisom TELEKOM SLOVENIJE</t>
  </si>
  <si>
    <t>Izdelava 1x2 cevne kabelske kanalizacije s PVC cevmi premera 103,6/110 mm, PVC 125 mm ali dvosloj. PEHD cevmi premera 125 mm. Izkop jarka, polaganje cevi na 10 cm sloj peska (granul. 3-7 mm) zasip cevi s peskom do višine 10cm nad temenom cevi, polaganje opozorilnega traku nadaljnji zasip z izkopanim materialom, utrjevanje z vibracijsko ploščo (žabico) v slojih po 20-25 cm odvoz odvečnega materiala v deponijo in ureditev trase - zemljišče 4.ktg. gl. 0.8m (brez dobave cevi)</t>
  </si>
  <si>
    <t>Izdelava 1x2 cevne kabelske kanalizacije s PVC cevmi premera 103,6/110 mm, PVC 125 mm ali dvosloj. PEHD cevmi premera 125 mm. Izkop jarka, polaganje cevi na 10 cm sloj peska (granul. 3-7 mm) zaščita cevi z betonom C8/10 do višine 10cm nad temenom cevi, nadaljnji zasip z izkopanim materialom, utrjevanje z vibracijsko ploščo (žabico) v slojih po 20-25 cm odvoz odvečnega materiala v deponijo in ureditev trase - zemljišče 4.ktg. gl. 1,2m (brez dobave cevi)</t>
  </si>
  <si>
    <t>Izkop gradbene jame za izdelavo pomožnega kabelskega jaška iz betonske cevi premera 100 cm komplet z dobavo betonske cevi, montažo LŽ pokrova in ureditevijo okolice - zemlj. IV. ktg.</t>
  </si>
  <si>
    <t>Dobava in izdelava ravne spojke na kablu TK 59 kapacitete do 5x4</t>
  </si>
  <si>
    <t>Dobava in izdelava ravne spojke na kablu TK 59 kapacitete 10x4</t>
  </si>
  <si>
    <t>Dobava in izdelava ravne spojke na  kablu TK 59  kapacitete 15x4</t>
  </si>
  <si>
    <t>Dobava in montaža priključne letvice 10x2, s priključitvijo kabla</t>
  </si>
  <si>
    <t>Dobava in montaža napisne letvice B-15</t>
  </si>
  <si>
    <t>Dobava in montaža nosilca 3-polnih odvodnikov, komplet z odvodniki</t>
  </si>
  <si>
    <t>Dobava in montaža nosilca letvic 1/10</t>
  </si>
  <si>
    <t>Dobava in montaža nosilca letvic 5/10</t>
  </si>
  <si>
    <t>Ranžiranje med elementi</t>
  </si>
  <si>
    <t>Dobava in montaža prostostoječe TK omare PTO-A2 z nosilcem NTO-A na dvojnik</t>
  </si>
  <si>
    <t>Dobava in montaža ključavnice v nove kabelske omarice</t>
  </si>
  <si>
    <t>Uvlačenje predvleke v plastično kab.kanalizacijo</t>
  </si>
  <si>
    <t>Uvlačenje telef.kabla kap.do 100x4 v plastično kab.kanalizacijo.</t>
  </si>
  <si>
    <t>Izvedba ozemljitve TK omarice:  Izkop jarka v zemlj.IV.ktg. , polaganje ozemlj.poc.traku, dim.25x4mm, zasip jarka, nakladanje in odvoz viška izkop.materiala, čiščenje trase ; L=25m. Montaža ozemlj.pletenice Cu -P/F 16mm2, l=2m opremljene z dvema čeveljčko</t>
  </si>
  <si>
    <t>Montaža samonosilnega kabla (TK-53) po obstoječi tt liniji na že pripravljene nosilce kapacitete do 3x4.</t>
  </si>
  <si>
    <t>Montaža samonosilnega kabla (TK-53) po obstoječi tt liniji, na že pripravljene nosilce kapacitete 5x4.</t>
  </si>
  <si>
    <t>Odstranitev samonosilnega kabla kapacitete do 3x4.</t>
  </si>
  <si>
    <t>Odstranitev samonosilnega kabla kapacitete 5x4</t>
  </si>
  <si>
    <t>Postavitev dvojnega droga II/7 m v zemljišču III ktg.</t>
  </si>
  <si>
    <t>Postavitev opore O/7 m na I drog v zemljišču IV ktg.</t>
  </si>
  <si>
    <t>Odstranitev oporišča II 6-8 m z  odsekom in razstavitvijo.</t>
  </si>
  <si>
    <t>A</t>
  </si>
  <si>
    <t xml:space="preserve">      "KO-JR1" POPIS DEL JR KRIŽEVCI - ŽIHLAVA</t>
  </si>
  <si>
    <t xml:space="preserve">  (od PP-A0 do PP-A69) - (od 1,4+50,29 do 2,8+17,02)</t>
  </si>
  <si>
    <t xml:space="preserve">(beton MB10, 39m3, 590m cevi) </t>
  </si>
  <si>
    <t>stoječo omarico KO-JR1</t>
  </si>
  <si>
    <r>
      <t>Tipskih ravnih kandelabrov npr.</t>
    </r>
    <r>
      <rPr>
        <b/>
        <i/>
        <sz val="10"/>
        <rFont val="Courier New CE"/>
      </rPr>
      <t>NERI h=9m</t>
    </r>
  </si>
  <si>
    <t xml:space="preserve"> - NAYY-J 4*25+2,5</t>
  </si>
  <si>
    <t>tip 070-0820-M2 (avto-dim funkcija) ali podobna</t>
  </si>
  <si>
    <r>
      <t>Dobava in montaža svetilk npr.</t>
    </r>
    <r>
      <rPr>
        <b/>
        <i/>
        <sz val="10"/>
        <rFont val="Courier New CE"/>
      </rPr>
      <t>»NERI«: tip</t>
    </r>
  </si>
  <si>
    <t xml:space="preserve">   - osvetljenosti krožišča</t>
  </si>
  <si>
    <t>OPOMBA 1: KO-JR: Upravljalec Občina Križevci</t>
  </si>
  <si>
    <t xml:space="preserve">   "KRO1" POPIS DEL DOVOD JR KRIŽEVCI - ŽIHLAVA</t>
  </si>
  <si>
    <t>Montaža  KRMO  z opremo po načrtu</t>
  </si>
  <si>
    <t>Spajanje vodnikov na NN plošči v TP</t>
  </si>
  <si>
    <t>(od PP-A0 do PP-A69) - (od 1,4+50,29 do 2,8+17,02)</t>
  </si>
  <si>
    <t xml:space="preserve">Izdelava betonskega temelja s strojnim </t>
  </si>
  <si>
    <t>izkopom za betonski drog "K10"</t>
  </si>
  <si>
    <t xml:space="preserve"> - 10m, 7,2 kN dim. 1,15 x 1,15 x 1,6m</t>
  </si>
  <si>
    <t>po načrtu G-297/b (tip I.)</t>
  </si>
  <si>
    <t>izkopom za betonski drog "K9"</t>
  </si>
  <si>
    <t xml:space="preserve"> - 9m, 7,2 kN dim. 1,05 x 1,05 x 1,6m</t>
  </si>
  <si>
    <t>izkopom za betonski drog "N9"</t>
  </si>
  <si>
    <t xml:space="preserve"> - 9m, 2,6 kN dim. fi 60 / 2m,</t>
  </si>
  <si>
    <t>po načrtu G-297/b (tip IV.)</t>
  </si>
  <si>
    <t>dim. 1.20x0.80x1.90 m in podporo</t>
  </si>
  <si>
    <t xml:space="preserve">Izkop in zasip jame za leseni </t>
  </si>
  <si>
    <t>"A" drog z do 10 m, z drogovniki,</t>
  </si>
  <si>
    <t>dim. 4.20x1.20x1.90 m,</t>
  </si>
  <si>
    <r>
      <t xml:space="preserve">Strojni izkop, </t>
    </r>
    <r>
      <rPr>
        <b/>
        <i/>
        <sz val="10"/>
        <rFont val="Courier New CE"/>
      </rPr>
      <t xml:space="preserve">(odkop obst. NN oz. SN kabla) </t>
    </r>
  </si>
  <si>
    <r>
      <t xml:space="preserve">Ročni izkop, </t>
    </r>
    <r>
      <rPr>
        <b/>
        <i/>
        <sz val="10"/>
        <rFont val="Courier New CE"/>
      </rPr>
      <t xml:space="preserve">(odkop obst. NN oz. SN kabla) </t>
    </r>
  </si>
  <si>
    <t>2.9.</t>
  </si>
  <si>
    <t>mehanske zaščite obst. NN oz SN. kabla</t>
  </si>
  <si>
    <t>2.10.</t>
  </si>
  <si>
    <t>Preverba obst. mehanske zaščite</t>
  </si>
  <si>
    <t>2.11.</t>
  </si>
  <si>
    <t xml:space="preserve"> cevi za kabel, tip PC/E fi 160 mm </t>
  </si>
  <si>
    <t>2.12.</t>
  </si>
  <si>
    <t>2.13.</t>
  </si>
  <si>
    <t>2.14.</t>
  </si>
  <si>
    <t>Dobava in postavitev betonskega droga</t>
  </si>
  <si>
    <t>"K10" (7,2kN)</t>
  </si>
  <si>
    <t>"K9" (7,2kN)</t>
  </si>
  <si>
    <t>"N9" (2,6kN)</t>
  </si>
  <si>
    <t xml:space="preserve">po DES 113-0511 </t>
  </si>
  <si>
    <t>po O-367, s podporo</t>
  </si>
  <si>
    <t xml:space="preserve">dolžine 10 m </t>
  </si>
  <si>
    <t xml:space="preserve">impregniranega (A) droga, </t>
  </si>
  <si>
    <t>po O-344</t>
  </si>
  <si>
    <t>3.9.</t>
  </si>
  <si>
    <t>opreme na A-drog</t>
  </si>
  <si>
    <t>(po DES 113-0520a in 113-0524)</t>
  </si>
  <si>
    <t>3.10.</t>
  </si>
  <si>
    <t>3.11.</t>
  </si>
  <si>
    <t>Dobava in montaža drogovnika (2 kom)</t>
  </si>
  <si>
    <t>3.0 m KOG na impregniran A-drog</t>
  </si>
  <si>
    <t xml:space="preserve">po risbi v prilogi (O-344) </t>
  </si>
  <si>
    <t>3.12.</t>
  </si>
  <si>
    <t xml:space="preserve">2.7 m KOG na impregniran nosilni  drog </t>
  </si>
  <si>
    <t xml:space="preserve">s podporo po risbi v prilogi (O-367) </t>
  </si>
  <si>
    <t>3.13.</t>
  </si>
  <si>
    <t>3.14.</t>
  </si>
  <si>
    <t>impregniranega A-droga:</t>
  </si>
  <si>
    <t>3.15.</t>
  </si>
  <si>
    <t xml:space="preserve">Vstavljanje obstoječega NN oz SN. kabla </t>
  </si>
  <si>
    <t>3.16.</t>
  </si>
  <si>
    <t>Dobava in montaža nosilnega obešanja za SKS</t>
  </si>
  <si>
    <t xml:space="preserve"> - na drog (B-01)</t>
  </si>
  <si>
    <t>3.17.</t>
  </si>
  <si>
    <t>Dobava in montaža zateznega obešanja za SKS</t>
  </si>
  <si>
    <t xml:space="preserve"> - na drog (B-06)</t>
  </si>
  <si>
    <t>3.18.</t>
  </si>
  <si>
    <t>Dobava in montaža kotnega obešanja za SKS</t>
  </si>
  <si>
    <t xml:space="preserve"> - na drog (B-09)</t>
  </si>
  <si>
    <t>3.19.</t>
  </si>
  <si>
    <t>3.20.</t>
  </si>
  <si>
    <t>Dobava in montaža izoliranih odvodnikov</t>
  </si>
  <si>
    <t>prenapetosti 1.razred 15kA, 320V</t>
  </si>
  <si>
    <t xml:space="preserve">in podaljšanje obst. ozemljitve </t>
  </si>
  <si>
    <t>3.21.</t>
  </si>
  <si>
    <t>Podaljšanje obst. ozemljitve na novem</t>
  </si>
  <si>
    <t>K10 drogu</t>
  </si>
  <si>
    <t>3.22.</t>
  </si>
  <si>
    <t xml:space="preserve">Montaža zemeljskega kabla na betonski </t>
  </si>
  <si>
    <t>drog z zaščitno cevjo in pritrdilno opremo</t>
  </si>
  <si>
    <t>3.23.</t>
  </si>
  <si>
    <t>Montaža zemeljskega kabla na leseni</t>
  </si>
  <si>
    <t>3.24.</t>
  </si>
  <si>
    <t>Postavitev obst. omarice "PMO"</t>
  </si>
  <si>
    <t>(demontaža zajeta v tč:4.8)</t>
  </si>
  <si>
    <t>3.25.</t>
  </si>
  <si>
    <t xml:space="preserve">Spajanje vodnikov na prehodu ali </t>
  </si>
  <si>
    <t xml:space="preserve">vključitvi zemeljskega kabla v: </t>
  </si>
  <si>
    <t xml:space="preserve"> - gole vodnike oz. SKS</t>
  </si>
  <si>
    <t>3.26.</t>
  </si>
  <si>
    <t xml:space="preserve"> - NFA2X  3x35+71,5</t>
  </si>
  <si>
    <t>3.27.</t>
  </si>
  <si>
    <t>Montaža obstoječega "SKS":</t>
  </si>
  <si>
    <t>Demontaža 4x35/6 Al/Fe</t>
  </si>
  <si>
    <t>Demontaža 4x25/4 Al/Fe</t>
  </si>
  <si>
    <t>Demontaža 2x25Al</t>
  </si>
  <si>
    <t>Demontaža NFA2X 3x35+71,5</t>
  </si>
  <si>
    <t>4.4.</t>
  </si>
  <si>
    <t>Demontaža obst. betonskega droga</t>
  </si>
  <si>
    <t>in odvoz na deponijo</t>
  </si>
  <si>
    <t>4.5.</t>
  </si>
  <si>
    <t>4.6.</t>
  </si>
  <si>
    <t>s podporo in odvoz na deponijo</t>
  </si>
  <si>
    <t>4.7.</t>
  </si>
  <si>
    <t>"A-drog" in odvoz na deponijo</t>
  </si>
  <si>
    <t>4.8.</t>
  </si>
  <si>
    <t>Demontaža obst. omarice "PMO"</t>
  </si>
  <si>
    <t>4.9.</t>
  </si>
  <si>
    <t>Demontaža obst. izolatorjev</t>
  </si>
  <si>
    <t>(vsaj 5 izklopov)</t>
  </si>
  <si>
    <t>POPIS 1</t>
  </si>
  <si>
    <t>DN100</t>
  </si>
  <si>
    <t>univ. sp. DN100</t>
  </si>
  <si>
    <t>EV DN100</t>
  </si>
  <si>
    <t>E DN100</t>
  </si>
  <si>
    <t>MMA DN125/125</t>
  </si>
  <si>
    <t>FF DN80/500mm</t>
  </si>
  <si>
    <t>MMK DN100/11°</t>
  </si>
  <si>
    <t>MMK DN125/22°</t>
  </si>
  <si>
    <t>MMK DN125/30°</t>
  </si>
  <si>
    <t>F DN100</t>
  </si>
  <si>
    <t>X DN100</t>
  </si>
  <si>
    <t>X DN125</t>
  </si>
  <si>
    <t>T DN100/80</t>
  </si>
  <si>
    <t>FFR DN125/100</t>
  </si>
  <si>
    <t>gasilska sp. DN80</t>
  </si>
  <si>
    <t>navrtni oklep s krogelnim zasunom za LŽ DN100</t>
  </si>
  <si>
    <t xml:space="preserve">Izdelava AB vodovodnega jaška 2,0 x 2,0 m v kompletu z izkopom, zasipom, tesarskimi železokrivskimi in betonerskimi deli, LŽ pokrovom za težki promet, vstopno lestvijo in odtokom </t>
  </si>
  <si>
    <t xml:space="preserve">Izdelava AB  vodovodnega jaška 1,5 x 1,5 m v kompletu z izkopom, zasipom, tesarskimi železokrivskimi in betonerskimi deli, LŽ pokrovom za težki promet, vstopno lestvijo in odtokom </t>
  </si>
  <si>
    <t>NEPREDVIDENA DELA (10 %)</t>
  </si>
  <si>
    <t>SKUPAJ Z NEPREDVIDENIMI DELI</t>
  </si>
  <si>
    <t>DDV</t>
  </si>
  <si>
    <t>SKUPAJ Z DDV</t>
  </si>
  <si>
    <t>Navodila ponudniku k pripravi ponudbenega predračuna</t>
  </si>
  <si>
    <t xml:space="preserve">Vse cene na enoto in količine se morajo vnesti zaokrožene na dve decimalni mesti natančno. </t>
  </si>
  <si>
    <t>V ceni je potrebno upoštevati notranjo kontrolo (tekoče preiskave).</t>
  </si>
  <si>
    <t>V ceni je potrebno upoštevati vsa potrebna geodetska dela.</t>
  </si>
  <si>
    <t>Vsi hladni stiki na obrabni plasti morajo biti obdelani z bitumensko pasto.</t>
  </si>
  <si>
    <t>Pri asfaltih morajo biti v enotnih cenah upoštevani vsi pobrizgi z bitumensko emulzijo ter predhodno čiščenje površine.</t>
  </si>
  <si>
    <t xml:space="preserve">Vsi pokrovi jaškov vključujejo dobavo z AB obročem. </t>
  </si>
  <si>
    <t>Pri zagotavljanju in kontroli kvalitete materialov in vgrajevanja je potrebno smiselno upoštevati posebne tehnične pogoje za preddela, zemeljska dela in temeljenje, voziščne konstrukcije, odvodnjavanje in opremo cest ter dopolnitve.</t>
  </si>
  <si>
    <t>Kategorije izkopov so opredeljene glede na Posebne tehnične pogoje za zemeljska dela in temeljenje z dopolnitvami (5 kategorna lestvica).</t>
  </si>
  <si>
    <t>Ponudba mora vsebovati tudi izdelavo tehnološkega elaborata, dopolnitve varnostnega načrta (po potrebi) ter izdelavo načrta ureditve gradbišča.</t>
  </si>
  <si>
    <t xml:space="preserve">Vse gradbene odpadke je potrebno odpeljati na ustrezno deponijo (vključeno v ceno odstranitve) in nadzoru predložiti evidenčne liste ravnanja z gradbenimi odpadki ter poročilo o odpadkih. </t>
  </si>
  <si>
    <t>Dela je izvajati po projektni dokumentaciji, v skladu z veljavnimi tehničnimi predpisi, normativi in standardi ob upoštevanju zahtev iz varstva pri delu.</t>
  </si>
  <si>
    <t>V enotnih cenah morajo biti zajeti vsi stroški po Splošnih tehničnih pogojih.</t>
  </si>
  <si>
    <t>Dobava in vgraditev geotekstilije za ločilno plast (po načrtu), natezna trdnost nad 18 kN/m2</t>
  </si>
  <si>
    <t>Opomba:
kocke 20/20/20 v krožišču, stiki zaliti z Alteks neskrčljivo malto 0-15mm</t>
  </si>
  <si>
    <t>Dobava in vgraditev geotekstilije za ločilno plast (po načrtu), natezna trdnost nad 12 do 14 kN/m2</t>
  </si>
  <si>
    <t>Izkop gradbene jame za izdelavo pomožnega kabelskega jaška iz betonske cevi premera 80 cm komplet z dobavo betonske cevi, montažo LŽ pokrova in ureditvijo okolice - zemlj. IV. ktg.</t>
  </si>
  <si>
    <t xml:space="preserve">obst. NN oz. SN kabla </t>
  </si>
  <si>
    <t>KPL</t>
  </si>
  <si>
    <t>1 TUJE STORITVE</t>
  </si>
  <si>
    <t>79 514</t>
  </si>
  <si>
    <t>Izdelava elaborata začasne prometne ureditve s pridobitvijo soglasja DRSI</t>
  </si>
  <si>
    <t>Projektantski nadzor *</t>
  </si>
  <si>
    <t>Izdelava projektne dokumentacije za projekt izvedenih del (PID)
(4 izvodi z elektronsko verzijo na CD - aktivne datoteke) z geodetskim posnetkom s certifikatom</t>
  </si>
  <si>
    <t>Elaborat sprememb podatkov o omrežjih in objektih gospodarske javne infrastrukture, vključno z vpisom v kataster gospodarske javne infrastrukture</t>
  </si>
  <si>
    <t>Poročilo o izvedenih delih ter izpolnjeni obrazci za vnos podatkov v naročnikovo evidenco cestnih podatkov (BCP)</t>
  </si>
  <si>
    <t>*Ponudnik ne sme spreminjati vnaprej določeno vrednost postavke.</t>
  </si>
  <si>
    <t>1303 Križevci - Žihlava, pododsek od km 1.363 do km 9,092 l=7.729m  Lukavci - Berkovci</t>
  </si>
  <si>
    <t>Pododsek:</t>
  </si>
  <si>
    <t>od km 1.363 do km 4,045</t>
  </si>
  <si>
    <t>Geotehnični nadzor *</t>
  </si>
  <si>
    <t>Priprava, postavitev, vzdrževanje, pregledi in odstranitev zapore. Obračun zapore se bo vršil po dejanskih stroških postavitve in vzdrževanja cestne zapore po izdanih računih koncesionarja.*</t>
  </si>
  <si>
    <t>pododsek 1 (prestavitev vaške kapele)</t>
  </si>
  <si>
    <t>1 Preddela</t>
  </si>
  <si>
    <t>Preddela SKUPAJ:</t>
  </si>
  <si>
    <t>S 1 2 131</t>
  </si>
  <si>
    <t>Odstranitev grmovja in dreves z debli premera do 10 cm ter vej na redko porasli površini - ročno</t>
  </si>
  <si>
    <t>S 1 2 497</t>
  </si>
  <si>
    <t>Porušitev in odstranitev elementa (temelj, stena, plošča) iz cementnega betona</t>
  </si>
  <si>
    <t>2 Zemeljska dela in temeljenje</t>
  </si>
  <si>
    <t>Zemeljska dela in temeljenje SKUPAJ:</t>
  </si>
  <si>
    <t>S 2 1 414</t>
  </si>
  <si>
    <t>Izkop vezljive zemljine/zrnate kamnine - 3. kategorije za gradbene jame za objekte, globine do 1,0 m - strojno, planiranje dna ročno</t>
  </si>
  <si>
    <t>S 2 3 311</t>
  </si>
  <si>
    <t>Dobava in vgraditev geotekstilije za ločilno plast (po načrtu), natezna trdnost do 12 kN/m2</t>
  </si>
  <si>
    <t>S 2 4 194</t>
  </si>
  <si>
    <t>Izdelava blazine pod temeljem objekta iz prodca v debelini do 30 cm</t>
  </si>
  <si>
    <t>Opomba:
Izboljšava temeljnih tal na novi lokaciji kapelice - se izvede po potrebi</t>
  </si>
  <si>
    <t>2.5 Brežine in zelenica</t>
  </si>
  <si>
    <t>3 Gradbena in obrtniška dela</t>
  </si>
  <si>
    <t>Gradbena in obrtniška dela SKUPAJ:</t>
  </si>
  <si>
    <t>3.1 Tesarska dela</t>
  </si>
  <si>
    <t>3.2 Dela z jeklom za ojačitev</t>
  </si>
  <si>
    <t>S 5 2 216</t>
  </si>
  <si>
    <t>Dobava in postavitev rebrastih palic iz visokovrednega naravno trdega jekla B St 420 S s premerom 14 mm in večjim, za srednje zahtevno ojačitev</t>
  </si>
  <si>
    <t>Opomba:
Armatura kvalitete B500B; ocenjena količina</t>
  </si>
  <si>
    <t>3.3 Dela s cementnim betonom</t>
  </si>
  <si>
    <t>S 5 3 151</t>
  </si>
  <si>
    <t>Dobava in vgraditev podložnega cementnega betona C12/15 v prerez do 0,15 m3/m2</t>
  </si>
  <si>
    <t>S 5 3 311</t>
  </si>
  <si>
    <t>Dobava in vgraditev ojačenega cementnega betona C25/30 v točkovne temelje ali temeljne blazine</t>
  </si>
  <si>
    <t>3.4 Ključavničarska dela in dela v jeklu</t>
  </si>
  <si>
    <t>Prestavitev kapelice z avtodvigalom na novo lokacijo</t>
  </si>
  <si>
    <t>Opomba:
Vključno z vsemi pomožnimi deli ter materialom; v postavki je zajeta podkonstrukcija pod temeljno konstrukcijo kapelice ter dodatne ojačitve po obodu kapelice za varovanje med prenosom</t>
  </si>
  <si>
    <t>4 Tuje storitve</t>
  </si>
  <si>
    <t>Tuje storitve SKUPAJ:</t>
  </si>
  <si>
    <t>4.1 Elektroenergetski vodi</t>
  </si>
  <si>
    <t>Demontaža, odklop, prestavitev, ponovna montaža in ponovni priklop vseh elektro vodov in elektro omaric, ki so potrebni za prestavitev objekta kapelice, komplet s vsemi pomožnimi deli, komplet z nadzorom upravljalca elektro vodov, zakoličbo obstoječih vodov, komplet z začasnim odklopom daljnovoda za potrebe prestavitev kapelice</t>
  </si>
  <si>
    <t>N 7 2 102</t>
  </si>
  <si>
    <t>Prestavitev zemeljskih TK vodov v dolžini 20 m za potrebe prestavitev kapelice, prestavitev se izvede za do 20 m, komplet z gradbenimi deli, pomožnimi deli, nadzorom upravljalca TK vodov, zakoličbo obstoječih vodov</t>
  </si>
  <si>
    <t>4.2 Preizkus, nadzor in tehnična dokumentacija</t>
  </si>
  <si>
    <t>S 7 9 331</t>
  </si>
  <si>
    <t>Varstvo spomenikov po programu ...............</t>
  </si>
  <si>
    <t>Opomba:
konservatorski nadzor</t>
  </si>
  <si>
    <t>Prestavitev vaške kapele</t>
  </si>
  <si>
    <t>Regulacija vodotoka skupaj (brez DDV)</t>
  </si>
  <si>
    <t>SKUPAJ NOVOGRADNJA KABELSKE KANALIZACIJE TELEING, 1. FAZA (brez DDV)</t>
  </si>
  <si>
    <t>SKUPAJ (brez DDV):</t>
  </si>
  <si>
    <t xml:space="preserve">Pri postavki 0002 v razdelku Tuje storitve gre za ocenjen znesek prometne zapore. Obračun zapore se bo vršil po dejanskih stroških postavitve in vzdrževanja cestne zapore po izdanih računih koncesionarja. </t>
  </si>
  <si>
    <t>Opomba:
Zagatna stena za varovanje gradbene jame na lokaciji cevne ponikovalnice</t>
  </si>
  <si>
    <t>Izdelava tipskega kamnitega talnega praga iz lomljenca v betonu. Izvede se kot kamnita zložba zalita z betonom C16/20.                             
Opomba: talni prag je širine 0,5 m in globine 0,8 m.</t>
  </si>
  <si>
    <t xml:space="preserve">Tlakovanje dna potoka in brežin z lomljencem debeline min 25 cm, stiki zapolnjeni s cementno malto, na podložni plasti cementnega betona C16/20, debeline 15 cm. 
Opomba: tlakovanje v območju prepusta. </t>
  </si>
  <si>
    <t>Izdelava tipskega kamnitega talnega praga iz lomljenca v betonu. Izvede se kot kamnita zložba zalita z betonom C16/20.
Opomba: talni prag je širine 0,5 m in globine 0,8 m.</t>
  </si>
  <si>
    <t>Upravljalski nadzor</t>
  </si>
  <si>
    <t>Ponudniku se priporoča, da si ogleda bodoče gradbišče in okolico in si sam pridobi na lastno odgovornost vse podatke, ki bi mu lahko koristili pri pripravi ponudbe oziroma ob sklenitvi pogodbe za gradnjo del. Vse stroške in odgovornost v zvezi z ogledom prevzame ponudnik sam.</t>
  </si>
  <si>
    <t xml:space="preserve">V enotnih cenah morajo biti zajeti stroški za vsa dela, ki v popisu del niso posebej specificirana, so pa v skladu z razpisno dokumentacijo obveznost izvajalca. </t>
  </si>
  <si>
    <t>Izdelava tipskega kamnitega talnega praga iz lomljenca v betonu. Izvede se kot kamnita zložba zalita z betonom C16/20. 
Opomba: talni prag je širine 0,5 m in globine 0,8 m.</t>
  </si>
  <si>
    <t>Široki strojni izkop zemljine III ktg. z odmetom na stran.</t>
  </si>
  <si>
    <t>pododsek 3: profil A117 - A131 km 3,769 do km 4,045 v dolžini 276m skozi naselje Ključarovci</t>
  </si>
  <si>
    <t xml:space="preserve">odsek 1303 Križevci - Žihlava, pododsek od km 1.363 do km 4,045 </t>
  </si>
  <si>
    <t>pododsek 1 (meteorna kanalizacija)</t>
  </si>
  <si>
    <t>VGU za prepust P2 na cesti R2-439/1303 Križevci - Žihlava</t>
  </si>
  <si>
    <t>VGU za prepust P1 na cesti R2-439/1303 Križevci - Žihlava</t>
  </si>
  <si>
    <t xml:space="preserve">ODSEK1: A1 -A69    </t>
  </si>
  <si>
    <t>EEO KRIŽEVCI - ŽIHLAVA</t>
  </si>
  <si>
    <t>pododsek 1 od km 1.3+63 do km 2.8+17</t>
  </si>
  <si>
    <t>pododsek 2 (meteorna kanalizacija)</t>
  </si>
  <si>
    <t>TK</t>
  </si>
  <si>
    <t xml:space="preserve">ODSEK 2: A69 - A115  </t>
  </si>
  <si>
    <t>ZAŠČITA PLINOVODA Z AB PLOŠČAMI -  SKUPAJ:</t>
  </si>
  <si>
    <t>pododsek 3 (meteorna kanalizacija)</t>
  </si>
  <si>
    <t>VGU za prepust P3 na cesti R2-439/1303 Križevci - Žihlava</t>
  </si>
  <si>
    <t>NOVOGRADNJA KABELSKE KANALIZACIJE TELEING, 
PODODSEK 1</t>
  </si>
  <si>
    <t>NOVOGRADNJA KABELSKE KANALIZACIJE TELEING,
PODODSEK 2</t>
  </si>
  <si>
    <t>ZAŠČITA IN PRESTAVITEV OBSTOJEČIH VODOV TELEING
PODODSEK 3</t>
  </si>
  <si>
    <t xml:space="preserve"> EEO KRIŽEVCI - ŽIHLAVA</t>
  </si>
  <si>
    <t>pododsek 3 od km 3,769 do km do km 3,769</t>
  </si>
  <si>
    <t>pododsek 2 od km 2,817 do km do km 3,769</t>
  </si>
  <si>
    <t>Cena na enoto</t>
  </si>
  <si>
    <t>Cena/enoto (€)</t>
  </si>
  <si>
    <t>Cena/enoto</t>
  </si>
  <si>
    <t>Dobava in montaža drsnih ograjnih vrat širine 5,0 m in višine 1,2 m, vključno z vsemi elementi za pritrditev</t>
  </si>
  <si>
    <t>N 5 8 103</t>
  </si>
  <si>
    <t>N 5 8 104</t>
  </si>
  <si>
    <t>Dobava in montaža dvokrilnih ograjnih vrat širine 5,0 m in višine 1,2 m, vključno z vsemi elementi za pritrditev</t>
  </si>
  <si>
    <t>Dobava in montaža enokrilnih ograjnih vrat širine 1,0 m in višine 1,2 m, vključno z vsemi elementi za pritrditev</t>
  </si>
  <si>
    <t>N 5 8 105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</si>
</sst>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
    <numFmt numFmtId="166" formatCode="#,##0.00\ [$€-1]"/>
    <numFmt numFmtId="167" formatCode="#,##0.00\ [$€-424];[Red]\-#,##0.00\ [$€-424]"/>
    <numFmt numFmtId="168" formatCode="0.0"/>
    <numFmt numFmtId="169" formatCode="#,##0.00\ [$EUR]"/>
  </numFmts>
  <fonts count="93" x14ac:knownFonts="1">
    <font>
      <sz val="11"/>
      <color theme="1"/>
      <name val="Calibri"/>
      <scheme val="minor"/>
    </font>
    <font>
      <sz val="11"/>
      <color theme="1"/>
      <name val="Calibri"/>
      <family val="2"/>
      <charset val="238"/>
      <scheme val="minor"/>
    </font>
    <font>
      <sz val="11"/>
      <color theme="1"/>
      <name val="Calibri"/>
      <family val="2"/>
      <charset val="238"/>
      <scheme val="minor"/>
    </font>
    <font>
      <sz val="10"/>
      <name val="Arial"/>
    </font>
    <font>
      <sz val="10"/>
      <color indexed="64"/>
      <name val="MS Sans Serif"/>
    </font>
    <font>
      <sz val="10"/>
      <name val="Arial CE"/>
    </font>
    <font>
      <b/>
      <sz val="11"/>
      <color theme="1"/>
      <name val="Calibri"/>
      <scheme val="minor"/>
    </font>
    <font>
      <sz val="10"/>
      <color theme="1"/>
      <name val="Calibri"/>
      <scheme val="minor"/>
    </font>
    <font>
      <b/>
      <sz val="10"/>
      <color theme="1"/>
      <name val="Calibri"/>
      <scheme val="minor"/>
    </font>
    <font>
      <b/>
      <i/>
      <sz val="10"/>
      <color theme="1"/>
      <name val="Calibri"/>
      <scheme val="minor"/>
    </font>
    <font>
      <sz val="10"/>
      <color indexed="64"/>
      <name val="Calibri"/>
      <scheme val="minor"/>
    </font>
    <font>
      <b/>
      <sz val="14"/>
      <color theme="1"/>
      <name val="Calibri"/>
      <scheme val="minor"/>
    </font>
    <font>
      <b/>
      <sz val="8"/>
      <color theme="1"/>
      <name val="Calibri"/>
      <scheme val="minor"/>
    </font>
    <font>
      <b/>
      <sz val="11"/>
      <name val="Arial"/>
    </font>
    <font>
      <b/>
      <sz val="10"/>
      <name val="Arial"/>
    </font>
    <font>
      <b/>
      <sz val="12"/>
      <name val="Arial"/>
    </font>
    <font>
      <b/>
      <sz val="14"/>
      <name val="Arial"/>
    </font>
    <font>
      <sz val="12"/>
      <name val="Arial"/>
    </font>
    <font>
      <i/>
      <sz val="10"/>
      <name val="Arial"/>
    </font>
    <font>
      <sz val="10"/>
      <color indexed="64"/>
      <name val="Arial"/>
    </font>
    <font>
      <b/>
      <sz val="12"/>
      <color indexed="2"/>
      <name val="Arial"/>
    </font>
    <font>
      <b/>
      <sz val="12"/>
      <color indexed="64"/>
      <name val="Arial"/>
    </font>
    <font>
      <b/>
      <sz val="10"/>
      <color indexed="64"/>
      <name val="Arial"/>
    </font>
    <font>
      <sz val="10"/>
      <color indexed="2"/>
      <name val="Arial"/>
    </font>
    <font>
      <b/>
      <sz val="10"/>
      <name val="Arial CE"/>
    </font>
    <font>
      <b/>
      <i/>
      <sz val="12"/>
      <name val="Arial"/>
    </font>
    <font>
      <i/>
      <sz val="10"/>
      <name val="Courier New CE"/>
    </font>
    <font>
      <b/>
      <i/>
      <sz val="14"/>
      <name val="Courier New CE"/>
    </font>
    <font>
      <b/>
      <i/>
      <sz val="12"/>
      <name val="Courier New CE"/>
    </font>
    <font>
      <sz val="12"/>
      <name val="Arial CE"/>
    </font>
    <font>
      <b/>
      <i/>
      <sz val="10"/>
      <name val="Courier New CE"/>
    </font>
    <font>
      <i/>
      <sz val="10"/>
      <color theme="1"/>
      <name val="Courier New CE"/>
    </font>
    <font>
      <i/>
      <sz val="9"/>
      <name val="Courier New CE"/>
    </font>
    <font>
      <b/>
      <i/>
      <sz val="10"/>
      <color theme="1"/>
      <name val="Courier New CE"/>
    </font>
    <font>
      <sz val="10"/>
      <color theme="1"/>
      <name val="Arial CE"/>
    </font>
    <font>
      <b/>
      <i/>
      <sz val="11"/>
      <name val="Courier New CE"/>
    </font>
    <font>
      <b/>
      <sz val="12"/>
      <name val="Arial CE"/>
    </font>
    <font>
      <b/>
      <sz val="14"/>
      <name val="Arial CE"/>
    </font>
    <font>
      <b/>
      <sz val="11"/>
      <color indexed="64"/>
      <name val="Calibri"/>
      <scheme val="minor"/>
    </font>
    <font>
      <vertAlign val="superscript"/>
      <sz val="10"/>
      <name val="Arial CE"/>
    </font>
    <font>
      <i/>
      <u/>
      <sz val="10"/>
      <name val="Courier New CE"/>
    </font>
    <font>
      <b/>
      <sz val="11"/>
      <color theme="1"/>
      <name val="Calibri"/>
      <family val="2"/>
      <charset val="238"/>
      <scheme val="minor"/>
    </font>
    <font>
      <sz val="11"/>
      <name val="Calibri"/>
    </font>
    <font>
      <b/>
      <sz val="11"/>
      <name val="Calibri"/>
    </font>
    <font>
      <sz val="11"/>
      <color indexed="64"/>
      <name val="Calibri"/>
    </font>
    <font>
      <b/>
      <sz val="11"/>
      <color indexed="64"/>
      <name val="Calibri"/>
    </font>
    <font>
      <i/>
      <sz val="10"/>
      <color indexed="2"/>
      <name val="Courier New CE"/>
    </font>
    <font>
      <b/>
      <i/>
      <sz val="9"/>
      <name val="Courier New CE"/>
    </font>
    <font>
      <sz val="11"/>
      <name val="Times New Roman"/>
    </font>
    <font>
      <sz val="10"/>
      <name val="Times New Roman"/>
    </font>
    <font>
      <sz val="12"/>
      <name val="Times New Roman"/>
    </font>
    <font>
      <b/>
      <u/>
      <sz val="11"/>
      <name val="Times New Roman"/>
    </font>
    <font>
      <b/>
      <sz val="10"/>
      <name val="Times New Roman"/>
    </font>
    <font>
      <u/>
      <sz val="11"/>
      <name val="Times New Roman"/>
    </font>
    <font>
      <sz val="11"/>
      <color indexed="2"/>
      <name val="Times New Roman"/>
    </font>
    <font>
      <sz val="10"/>
      <color indexed="2"/>
      <name val="Times New Roman"/>
    </font>
    <font>
      <b/>
      <sz val="11"/>
      <color theme="1"/>
      <name val="Times New Roman"/>
    </font>
    <font>
      <sz val="12"/>
      <color theme="1"/>
      <name val="Times New Roman"/>
    </font>
    <font>
      <b/>
      <u/>
      <sz val="12"/>
      <color theme="1"/>
      <name val="Times New Roman"/>
    </font>
    <font>
      <b/>
      <sz val="12"/>
      <color theme="1"/>
      <name val="Times New Roman"/>
    </font>
    <font>
      <vertAlign val="superscript"/>
      <sz val="12"/>
      <color indexed="64"/>
      <name val="Times New Roman"/>
    </font>
    <font>
      <sz val="12"/>
      <color indexed="64"/>
      <name val="Symbol"/>
    </font>
    <font>
      <sz val="12"/>
      <color indexed="64"/>
      <name val="Times New Roman"/>
    </font>
    <font>
      <b/>
      <sz val="11"/>
      <color theme="1"/>
      <name val="Arial"/>
    </font>
    <font>
      <sz val="11"/>
      <color theme="1"/>
      <name val="Arial"/>
    </font>
    <font>
      <sz val="10"/>
      <name val="Arial CE"/>
      <charset val="238"/>
    </font>
    <font>
      <b/>
      <u val="double"/>
      <sz val="20"/>
      <name val="Arial"/>
      <family val="2"/>
      <charset val="238"/>
    </font>
    <font>
      <b/>
      <sz val="10"/>
      <color theme="1"/>
      <name val="Arial"/>
      <family val="2"/>
      <charset val="238"/>
    </font>
    <font>
      <sz val="10"/>
      <color theme="1"/>
      <name val="Arial"/>
      <family val="2"/>
      <charset val="238"/>
    </font>
    <font>
      <sz val="10"/>
      <name val="Arial"/>
      <family val="2"/>
      <charset val="238"/>
    </font>
    <font>
      <b/>
      <sz val="10"/>
      <name val="Arial"/>
      <family val="2"/>
      <charset val="238"/>
    </font>
    <font>
      <sz val="11"/>
      <name val="Arial"/>
      <family val="2"/>
      <charset val="238"/>
    </font>
    <font>
      <i/>
      <sz val="10"/>
      <name val="Arial"/>
      <family val="2"/>
      <charset val="238"/>
    </font>
    <font>
      <sz val="10"/>
      <color indexed="64"/>
      <name val="Arial"/>
      <family val="2"/>
      <charset val="238"/>
    </font>
    <font>
      <sz val="11"/>
      <color indexed="64"/>
      <name val="Calibri"/>
      <family val="2"/>
      <charset val="238"/>
    </font>
    <font>
      <sz val="10"/>
      <name val="Arial"/>
      <charset val="238"/>
    </font>
    <font>
      <b/>
      <sz val="14"/>
      <name val="Arial"/>
      <family val="2"/>
      <charset val="238"/>
    </font>
    <font>
      <sz val="12"/>
      <name val="Arial"/>
      <family val="2"/>
      <charset val="238"/>
    </font>
    <font>
      <sz val="9"/>
      <name val="Arial CE"/>
      <charset val="238"/>
    </font>
    <font>
      <sz val="10"/>
      <color indexed="64"/>
      <name val="Calibri"/>
      <family val="2"/>
      <charset val="238"/>
      <scheme val="minor"/>
    </font>
    <font>
      <b/>
      <sz val="11"/>
      <name val="Arial"/>
      <family val="2"/>
      <charset val="238"/>
    </font>
    <font>
      <b/>
      <sz val="12"/>
      <name val="Arial"/>
      <family val="2"/>
      <charset val="238"/>
    </font>
    <font>
      <b/>
      <sz val="10"/>
      <color theme="1"/>
      <name val="Calibri"/>
      <family val="2"/>
      <charset val="238"/>
      <scheme val="minor"/>
    </font>
    <font>
      <sz val="10"/>
      <color theme="1"/>
      <name val="Calibri"/>
      <family val="2"/>
      <charset val="238"/>
      <scheme val="minor"/>
    </font>
    <font>
      <b/>
      <i/>
      <sz val="10"/>
      <color theme="1"/>
      <name val="Calibri"/>
      <family val="2"/>
      <charset val="238"/>
      <scheme val="minor"/>
    </font>
    <font>
      <b/>
      <sz val="10"/>
      <color indexed="64"/>
      <name val="Arial"/>
      <family val="2"/>
      <charset val="238"/>
    </font>
    <font>
      <b/>
      <sz val="11"/>
      <color indexed="64"/>
      <name val="Calibri"/>
      <family val="2"/>
      <charset val="238"/>
      <scheme val="minor"/>
    </font>
    <font>
      <b/>
      <sz val="11"/>
      <name val="Calibri"/>
      <family val="2"/>
      <charset val="238"/>
    </font>
    <font>
      <b/>
      <sz val="11"/>
      <color indexed="64"/>
      <name val="Calibri"/>
      <family val="2"/>
      <charset val="238"/>
    </font>
    <font>
      <i/>
      <sz val="10"/>
      <name val="Courier New"/>
      <family val="3"/>
      <charset val="238"/>
    </font>
    <font>
      <b/>
      <u/>
      <sz val="12"/>
      <name val="Times New Roman"/>
      <family val="1"/>
      <charset val="238"/>
    </font>
    <font>
      <b/>
      <sz val="12"/>
      <color theme="1"/>
      <name val="Times New Roman"/>
      <family val="1"/>
      <charset val="238"/>
    </font>
    <font>
      <b/>
      <u/>
      <sz val="12"/>
      <color theme="1"/>
      <name val="Times New Roman"/>
      <family val="1"/>
      <charset val="238"/>
    </font>
  </fonts>
  <fills count="9">
    <fill>
      <patternFill patternType="none"/>
    </fill>
    <fill>
      <patternFill patternType="gray125"/>
    </fill>
    <fill>
      <patternFill patternType="solid">
        <fgColor theme="2"/>
        <bgColor indexed="64"/>
      </patternFill>
    </fill>
    <fill>
      <patternFill patternType="solid">
        <fgColor indexed="43"/>
        <bgColor indexed="64"/>
      </patternFill>
    </fill>
    <fill>
      <patternFill patternType="solid">
        <fgColor indexed="22"/>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rgb="FFFFFF00"/>
        <bgColor indexed="64"/>
      </patternFill>
    </fill>
    <fill>
      <patternFill patternType="solid">
        <fgColor rgb="FF92D050"/>
        <bgColor indexed="64"/>
      </patternFill>
    </fill>
  </fills>
  <borders count="3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bottom style="medium">
        <color indexed="64"/>
      </bottom>
      <diagonal/>
    </border>
  </borders>
  <cellStyleXfs count="22">
    <xf numFmtId="0" fontId="0" fillId="0" borderId="0"/>
    <xf numFmtId="0" fontId="3" fillId="0" borderId="0"/>
    <xf numFmtId="0" fontId="4" fillId="0" borderId="0"/>
    <xf numFmtId="0" fontId="3" fillId="0" borderId="0"/>
    <xf numFmtId="0" fontId="4"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5" fillId="0" borderId="0"/>
    <xf numFmtId="0" fontId="3" fillId="0" borderId="0"/>
    <xf numFmtId="0" fontId="65" fillId="0" borderId="0"/>
    <xf numFmtId="0" fontId="1" fillId="0" borderId="0"/>
    <xf numFmtId="0" fontId="71" fillId="0" borderId="0"/>
    <xf numFmtId="0" fontId="75" fillId="0" borderId="0"/>
    <xf numFmtId="0" fontId="69" fillId="0" borderId="0"/>
    <xf numFmtId="0" fontId="69" fillId="0" borderId="0"/>
  </cellStyleXfs>
  <cellXfs count="926">
    <xf numFmtId="0" fontId="0" fillId="0" borderId="0" xfId="0"/>
    <xf numFmtId="0" fontId="0" fillId="0" borderId="0" xfId="0"/>
    <xf numFmtId="0" fontId="0" fillId="0" borderId="1" xfId="0" applyBorder="1" applyAlignment="1">
      <alignment horizontal="center" wrapText="1"/>
    </xf>
    <xf numFmtId="0" fontId="0" fillId="0" borderId="2" xfId="0" applyBorder="1"/>
    <xf numFmtId="0" fontId="0" fillId="0" borderId="2" xfId="0" applyBorder="1" applyAlignment="1">
      <alignment horizontal="center"/>
    </xf>
    <xf numFmtId="0" fontId="0" fillId="0" borderId="0" xfId="0" applyAlignment="1">
      <alignment horizontal="center"/>
    </xf>
    <xf numFmtId="0" fontId="8" fillId="0" borderId="4" xfId="0" applyFont="1" applyBorder="1" applyAlignment="1">
      <alignment horizontal="center"/>
    </xf>
    <xf numFmtId="0" fontId="7" fillId="0" borderId="5" xfId="0" applyFont="1" applyBorder="1" applyAlignment="1">
      <alignment horizontal="center"/>
    </xf>
    <xf numFmtId="0" fontId="7" fillId="0" borderId="6" xfId="0" applyFont="1" applyBorder="1"/>
    <xf numFmtId="164" fontId="7" fillId="0" borderId="6" xfId="0" applyNumberFormat="1" applyFont="1" applyBorder="1" applyAlignment="1">
      <alignment horizontal="right"/>
    </xf>
    <xf numFmtId="0" fontId="7" fillId="0" borderId="8" xfId="0" applyFont="1" applyBorder="1" applyAlignment="1">
      <alignment horizontal="center"/>
    </xf>
    <xf numFmtId="0" fontId="7" fillId="0" borderId="9" xfId="0" applyFont="1" applyBorder="1"/>
    <xf numFmtId="164" fontId="7" fillId="0" borderId="9" xfId="0" applyNumberFormat="1" applyFont="1" applyBorder="1" applyAlignment="1">
      <alignment horizontal="right"/>
    </xf>
    <xf numFmtId="0" fontId="7" fillId="0" borderId="11" xfId="0" applyFont="1" applyBorder="1" applyAlignment="1">
      <alignment horizontal="center"/>
    </xf>
    <xf numFmtId="0" fontId="7" fillId="0" borderId="12" xfId="0" applyFont="1" applyBorder="1"/>
    <xf numFmtId="164" fontId="7" fillId="0" borderId="12" xfId="0" applyNumberFormat="1" applyFont="1" applyBorder="1" applyAlignment="1">
      <alignment horizontal="right"/>
    </xf>
    <xf numFmtId="0" fontId="7" fillId="0" borderId="0" xfId="0" applyFont="1" applyAlignment="1">
      <alignment horizontal="center"/>
    </xf>
    <xf numFmtId="0" fontId="7" fillId="0" borderId="14" xfId="0" applyFont="1" applyBorder="1" applyAlignment="1">
      <alignment horizontal="right"/>
    </xf>
    <xf numFmtId="164" fontId="9" fillId="0" borderId="15" xfId="0" applyNumberFormat="1" applyFont="1" applyBorder="1" applyAlignment="1">
      <alignment horizontal="right"/>
    </xf>
    <xf numFmtId="0" fontId="7" fillId="0" borderId="0" xfId="0" applyFont="1" applyAlignment="1">
      <alignment horizontal="right"/>
    </xf>
    <xf numFmtId="4" fontId="7" fillId="0" borderId="0" xfId="0" applyNumberFormat="1" applyFont="1" applyAlignment="1">
      <alignment horizontal="right"/>
    </xf>
    <xf numFmtId="4" fontId="9" fillId="0" borderId="0" xfId="0" applyNumberFormat="1" applyFont="1" applyAlignment="1">
      <alignment horizontal="center"/>
    </xf>
    <xf numFmtId="0" fontId="7" fillId="0" borderId="1" xfId="0" applyFont="1" applyBorder="1" applyAlignment="1">
      <alignment horizontal="center"/>
    </xf>
    <xf numFmtId="0" fontId="7" fillId="0" borderId="2" xfId="0" applyFont="1" applyBorder="1"/>
    <xf numFmtId="164" fontId="7" fillId="0" borderId="2" xfId="0" applyNumberFormat="1" applyFont="1" applyBorder="1" applyAlignment="1">
      <alignment horizontal="right"/>
    </xf>
    <xf numFmtId="0" fontId="7" fillId="0" borderId="1" xfId="0" applyFont="1" applyBorder="1" applyAlignment="1">
      <alignment horizontal="right"/>
    </xf>
    <xf numFmtId="164" fontId="9" fillId="0" borderId="3" xfId="0" applyNumberFormat="1" applyFont="1" applyBorder="1" applyAlignment="1">
      <alignment horizontal="right"/>
    </xf>
    <xf numFmtId="0" fontId="10" fillId="0" borderId="9" xfId="0" applyFont="1" applyBorder="1"/>
    <xf numFmtId="0" fontId="11" fillId="2" borderId="1" xfId="0" applyFont="1" applyFill="1" applyBorder="1" applyAlignment="1">
      <alignment horizontal="center"/>
    </xf>
    <xf numFmtId="164" fontId="11" fillId="2" borderId="3" xfId="0" applyNumberFormat="1" applyFont="1" applyFill="1" applyBorder="1"/>
    <xf numFmtId="0" fontId="6" fillId="0" borderId="0" xfId="0" applyFont="1" applyAlignment="1">
      <alignment horizontal="center"/>
    </xf>
    <xf numFmtId="4" fontId="12" fillId="0" borderId="0" xfId="0" applyNumberFormat="1" applyFont="1" applyAlignment="1">
      <alignment horizontal="right"/>
    </xf>
    <xf numFmtId="0" fontId="3" fillId="0" borderId="0" xfId="11" applyFont="1" applyAlignment="1">
      <alignment horizontal="center" vertical="top"/>
    </xf>
    <xf numFmtId="49" fontId="3" fillId="0" borderId="0" xfId="11" applyNumberFormat="1" applyFont="1" applyAlignment="1">
      <alignment horizontal="center" vertical="top"/>
    </xf>
    <xf numFmtId="0" fontId="3" fillId="0" borderId="0" xfId="11" applyFont="1" applyAlignment="1">
      <alignment horizontal="left" vertical="top" wrapText="1"/>
    </xf>
    <xf numFmtId="4" fontId="3" fillId="0" borderId="0" xfId="11" applyNumberFormat="1" applyFont="1" applyAlignment="1">
      <alignment horizontal="right" vertical="top" wrapText="1" indent="1"/>
    </xf>
    <xf numFmtId="165" fontId="3" fillId="0" borderId="0" xfId="11" applyNumberFormat="1" applyFont="1" applyAlignment="1">
      <alignment horizontal="right" vertical="top"/>
    </xf>
    <xf numFmtId="165" fontId="3" fillId="0" borderId="0" xfId="11" applyNumberFormat="1" applyFont="1" applyAlignment="1">
      <alignment horizontal="right" vertical="top" wrapText="1" indent="1"/>
    </xf>
    <xf numFmtId="0" fontId="3" fillId="0" borderId="0" xfId="10" applyFont="1" applyAlignment="1">
      <alignment horizontal="center" vertical="top"/>
    </xf>
    <xf numFmtId="0" fontId="13" fillId="0" borderId="0" xfId="10" applyFont="1" applyAlignment="1">
      <alignment horizontal="left" vertical="center"/>
    </xf>
    <xf numFmtId="49" fontId="3" fillId="0" borderId="0" xfId="10" applyNumberFormat="1" applyFont="1" applyAlignment="1">
      <alignment horizontal="center" vertical="top"/>
    </xf>
    <xf numFmtId="0" fontId="3" fillId="0" borderId="0" xfId="10" applyFont="1" applyAlignment="1">
      <alignment horizontal="left" vertical="top" wrapText="1"/>
    </xf>
    <xf numFmtId="4" fontId="3" fillId="0" borderId="0" xfId="10" applyNumberFormat="1" applyFont="1" applyAlignment="1">
      <alignment horizontal="right" vertical="top" wrapText="1" indent="1"/>
    </xf>
    <xf numFmtId="165" fontId="3" fillId="0" borderId="0" xfId="10" applyNumberFormat="1" applyFont="1" applyAlignment="1">
      <alignment horizontal="right" vertical="top"/>
    </xf>
    <xf numFmtId="165" fontId="3" fillId="0" borderId="0" xfId="10" applyNumberFormat="1" applyFont="1" applyAlignment="1">
      <alignment horizontal="right" vertical="top" wrapText="1" indent="1"/>
    </xf>
    <xf numFmtId="0" fontId="3" fillId="0" borderId="0" xfId="11" applyFont="1" applyAlignment="1">
      <alignment horizontal="left" vertical="top"/>
    </xf>
    <xf numFmtId="0" fontId="3" fillId="0" borderId="0" xfId="10" applyFont="1" applyAlignment="1">
      <alignment horizontal="left" vertical="top"/>
    </xf>
    <xf numFmtId="49" fontId="3" fillId="0" borderId="0" xfId="10" applyNumberFormat="1" applyFont="1" applyAlignment="1">
      <alignment horizontal="left" vertical="top"/>
    </xf>
    <xf numFmtId="165" fontId="3" fillId="0" borderId="0" xfId="10" applyNumberFormat="1" applyFont="1" applyAlignment="1">
      <alignment horizontal="left" vertical="top"/>
    </xf>
    <xf numFmtId="49" fontId="14" fillId="0" borderId="0" xfId="8" applyNumberFormat="1" applyFont="1" applyAlignment="1">
      <alignment horizontal="left" vertical="top"/>
    </xf>
    <xf numFmtId="49" fontId="3" fillId="0" borderId="0" xfId="11" applyNumberFormat="1" applyFont="1" applyAlignment="1">
      <alignment horizontal="left" vertical="top"/>
    </xf>
    <xf numFmtId="49" fontId="14" fillId="0" borderId="0" xfId="11" applyNumberFormat="1" applyFont="1" applyAlignment="1">
      <alignment horizontal="left" vertical="top"/>
    </xf>
    <xf numFmtId="165" fontId="3" fillId="0" borderId="0" xfId="11" applyNumberFormat="1" applyFont="1" applyAlignment="1">
      <alignment horizontal="left" vertical="top"/>
    </xf>
    <xf numFmtId="0" fontId="16" fillId="0" borderId="0" xfId="11" applyFont="1" applyAlignment="1">
      <alignment horizontal="center" vertical="top"/>
    </xf>
    <xf numFmtId="49" fontId="16" fillId="0" borderId="0" xfId="11" applyNumberFormat="1" applyFont="1" applyAlignment="1">
      <alignment horizontal="center" vertical="top"/>
    </xf>
    <xf numFmtId="0" fontId="16" fillId="0" borderId="0" xfId="11" applyFont="1" applyAlignment="1">
      <alignment horizontal="left" vertical="top" wrapText="1"/>
    </xf>
    <xf numFmtId="4" fontId="16" fillId="0" borderId="0" xfId="11" applyNumberFormat="1" applyFont="1" applyAlignment="1">
      <alignment horizontal="right" vertical="top" wrapText="1" indent="1"/>
    </xf>
    <xf numFmtId="165" fontId="16" fillId="0" borderId="0" xfId="11" applyNumberFormat="1" applyFont="1" applyAlignment="1">
      <alignment horizontal="right" vertical="top"/>
    </xf>
    <xf numFmtId="165" fontId="16" fillId="0" borderId="0" xfId="11" applyNumberFormat="1" applyFont="1" applyAlignment="1">
      <alignment horizontal="right" vertical="top" wrapText="1" indent="1"/>
    </xf>
    <xf numFmtId="0" fontId="17" fillId="0" borderId="0" xfId="11" applyFont="1" applyAlignment="1">
      <alignment horizontal="center" vertical="center" wrapText="1"/>
    </xf>
    <xf numFmtId="49" fontId="17" fillId="3" borderId="12" xfId="11" applyNumberFormat="1" applyFont="1" applyFill="1" applyBorder="1" applyAlignment="1">
      <alignment horizontal="center" vertical="center" wrapText="1"/>
    </xf>
    <xf numFmtId="0" fontId="17" fillId="3" borderId="12" xfId="11" applyFont="1" applyFill="1" applyBorder="1" applyAlignment="1">
      <alignment horizontal="center" vertical="center" wrapText="1"/>
    </xf>
    <xf numFmtId="4" fontId="17" fillId="3" borderId="12" xfId="11" applyNumberFormat="1" applyFont="1" applyFill="1" applyBorder="1" applyAlignment="1">
      <alignment horizontal="center" vertical="center" wrapText="1"/>
    </xf>
    <xf numFmtId="165" fontId="17" fillId="3" borderId="16" xfId="11" applyNumberFormat="1" applyFont="1" applyFill="1" applyBorder="1" applyAlignment="1">
      <alignment horizontal="center" vertical="center" wrapText="1"/>
    </xf>
    <xf numFmtId="165" fontId="17" fillId="3" borderId="12" xfId="11" applyNumberFormat="1" applyFont="1" applyFill="1" applyBorder="1" applyAlignment="1">
      <alignment horizontal="center" vertical="center" wrapText="1"/>
    </xf>
    <xf numFmtId="0" fontId="17" fillId="0" borderId="0" xfId="11" applyFont="1" applyAlignment="1">
      <alignment horizontal="center" vertical="top"/>
    </xf>
    <xf numFmtId="49" fontId="17" fillId="0" borderId="0" xfId="11" applyNumberFormat="1" applyFont="1" applyAlignment="1">
      <alignment horizontal="center" vertical="top"/>
    </xf>
    <xf numFmtId="0" fontId="17" fillId="0" borderId="0" xfId="11" applyFont="1" applyAlignment="1">
      <alignment horizontal="left" vertical="top" wrapText="1"/>
    </xf>
    <xf numFmtId="4" fontId="17" fillId="0" borderId="0" xfId="11" applyNumberFormat="1" applyFont="1" applyAlignment="1">
      <alignment horizontal="right" vertical="top" wrapText="1" indent="1"/>
    </xf>
    <xf numFmtId="165" fontId="17" fillId="0" borderId="0" xfId="11" applyNumberFormat="1" applyFont="1" applyAlignment="1">
      <alignment horizontal="right" vertical="top"/>
    </xf>
    <xf numFmtId="165" fontId="17" fillId="0" borderId="0" xfId="11" applyNumberFormat="1" applyFont="1" applyAlignment="1">
      <alignment horizontal="right" vertical="top" wrapText="1" indent="1"/>
    </xf>
    <xf numFmtId="0" fontId="14" fillId="0" borderId="0" xfId="11" applyFont="1" applyAlignment="1">
      <alignment horizontal="left" vertical="top" wrapText="1"/>
    </xf>
    <xf numFmtId="165" fontId="14" fillId="0" borderId="0" xfId="11" applyNumberFormat="1" applyFont="1" applyAlignment="1">
      <alignment horizontal="right" vertical="top"/>
    </xf>
    <xf numFmtId="165" fontId="14" fillId="0" borderId="0" xfId="11" applyNumberFormat="1" applyFont="1" applyAlignment="1">
      <alignment horizontal="right" vertical="top" wrapText="1" indent="1"/>
    </xf>
    <xf numFmtId="0" fontId="18" fillId="0" borderId="0" xfId="11" applyFont="1" applyAlignment="1">
      <alignment horizontal="left" vertical="top" wrapText="1"/>
    </xf>
    <xf numFmtId="0" fontId="14" fillId="0" borderId="17" xfId="11" applyFont="1" applyBorder="1" applyAlignment="1">
      <alignment horizontal="left" vertical="center" wrapText="1"/>
    </xf>
    <xf numFmtId="166" fontId="14" fillId="0" borderId="4" xfId="11" applyNumberFormat="1" applyFont="1" applyBorder="1" applyAlignment="1">
      <alignment horizontal="right" vertical="center"/>
    </xf>
    <xf numFmtId="166" fontId="14" fillId="0" borderId="9" xfId="11" applyNumberFormat="1" applyFont="1" applyBorder="1" applyAlignment="1">
      <alignment horizontal="right" vertical="center"/>
    </xf>
    <xf numFmtId="0" fontId="14" fillId="0" borderId="0" xfId="8" applyFont="1" applyAlignment="1">
      <alignment horizontal="left" vertical="top"/>
    </xf>
    <xf numFmtId="0" fontId="14" fillId="0" borderId="0" xfId="11" applyFont="1" applyAlignment="1">
      <alignment horizontal="left" vertical="top"/>
    </xf>
    <xf numFmtId="0" fontId="16" fillId="0" borderId="0" xfId="11" applyFont="1" applyAlignment="1">
      <alignment horizontal="left" vertical="center"/>
    </xf>
    <xf numFmtId="0" fontId="19" fillId="0" borderId="0" xfId="4" applyFont="1" applyAlignment="1">
      <alignment wrapText="1"/>
    </xf>
    <xf numFmtId="0" fontId="19" fillId="0" borderId="0" xfId="4" applyFont="1" applyAlignment="1">
      <alignment horizontal="center" wrapText="1"/>
    </xf>
    <xf numFmtId="0" fontId="21" fillId="0" borderId="0" xfId="4" applyFont="1" applyAlignment="1">
      <alignment horizontal="center" vertical="center" wrapText="1"/>
    </xf>
    <xf numFmtId="0" fontId="21" fillId="0" borderId="0" xfId="4" applyFont="1" applyAlignment="1">
      <alignment vertical="center" wrapText="1"/>
    </xf>
    <xf numFmtId="49" fontId="14" fillId="4" borderId="9" xfId="4" applyNumberFormat="1" applyFont="1" applyFill="1" applyBorder="1" applyAlignment="1">
      <alignment horizontal="center" vertical="center" wrapText="1"/>
    </xf>
    <xf numFmtId="0" fontId="14" fillId="4" borderId="9" xfId="4" applyFont="1" applyFill="1" applyBorder="1" applyAlignment="1">
      <alignment horizontal="center" vertical="center" wrapText="1"/>
    </xf>
    <xf numFmtId="0" fontId="14" fillId="4" borderId="18" xfId="4" applyFont="1" applyFill="1" applyBorder="1" applyAlignment="1">
      <alignment horizontal="center" vertical="center" wrapText="1"/>
    </xf>
    <xf numFmtId="0" fontId="22" fillId="4" borderId="9" xfId="4" applyFont="1" applyFill="1" applyBorder="1" applyAlignment="1">
      <alignment wrapText="1"/>
    </xf>
    <xf numFmtId="0" fontId="22" fillId="0" borderId="9" xfId="4" applyFont="1" applyBorder="1" applyAlignment="1">
      <alignment horizontal="center" wrapText="1"/>
    </xf>
    <xf numFmtId="0" fontId="22" fillId="0" borderId="9" xfId="4" applyFont="1" applyBorder="1" applyAlignment="1">
      <alignment horizontal="left" vertical="center" wrapText="1"/>
    </xf>
    <xf numFmtId="0" fontId="19" fillId="0" borderId="18" xfId="4" applyFont="1" applyBorder="1" applyAlignment="1">
      <alignment horizontal="center" wrapText="1"/>
    </xf>
    <xf numFmtId="0" fontId="19" fillId="0" borderId="9" xfId="4" applyFont="1" applyBorder="1" applyAlignment="1">
      <alignment wrapText="1"/>
    </xf>
    <xf numFmtId="49" fontId="3" fillId="0" borderId="9" xfId="4" applyNumberFormat="1" applyFont="1" applyBorder="1" applyAlignment="1">
      <alignment horizontal="center" vertical="center" wrapText="1"/>
    </xf>
    <xf numFmtId="0" fontId="3" fillId="0" borderId="9" xfId="4" applyFont="1" applyBorder="1" applyAlignment="1">
      <alignment horizontal="left" wrapText="1"/>
    </xf>
    <xf numFmtId="0" fontId="3" fillId="0" borderId="9" xfId="4" applyFont="1" applyBorder="1" applyAlignment="1">
      <alignment horizontal="center" wrapText="1"/>
    </xf>
    <xf numFmtId="0" fontId="3" fillId="0" borderId="18" xfId="4" applyFont="1" applyBorder="1" applyAlignment="1">
      <alignment horizontal="center" wrapText="1"/>
    </xf>
    <xf numFmtId="164" fontId="3" fillId="0" borderId="9" xfId="4" applyNumberFormat="1" applyFont="1" applyBorder="1" applyAlignment="1">
      <alignment wrapText="1"/>
    </xf>
    <xf numFmtId="0" fontId="19" fillId="0" borderId="9" xfId="4" applyFont="1" applyBorder="1" applyAlignment="1">
      <alignment horizontal="center" wrapText="1"/>
    </xf>
    <xf numFmtId="164" fontId="19" fillId="0" borderId="9" xfId="4" applyNumberFormat="1" applyFont="1" applyBorder="1" applyAlignment="1">
      <alignment wrapText="1"/>
    </xf>
    <xf numFmtId="49" fontId="19" fillId="0" borderId="9" xfId="4" applyNumberFormat="1" applyFont="1" applyBorder="1" applyAlignment="1">
      <alignment horizontal="center" wrapText="1"/>
    </xf>
    <xf numFmtId="0" fontId="19" fillId="0" borderId="9" xfId="4" applyFont="1" applyBorder="1" applyAlignment="1">
      <alignment horizontal="left" wrapText="1"/>
    </xf>
    <xf numFmtId="49" fontId="23" fillId="0" borderId="19" xfId="4" applyNumberFormat="1" applyFont="1" applyBorder="1" applyAlignment="1">
      <alignment horizontal="center" vertical="center" wrapText="1"/>
    </xf>
    <xf numFmtId="0" fontId="23" fillId="0" borderId="19" xfId="4" applyFont="1" applyBorder="1" applyAlignment="1">
      <alignment horizontal="left" wrapText="1"/>
    </xf>
    <xf numFmtId="0" fontId="23" fillId="0" borderId="19" xfId="4" applyFont="1" applyBorder="1" applyAlignment="1">
      <alignment horizontal="center" wrapText="1"/>
    </xf>
    <xf numFmtId="0" fontId="23" fillId="0" borderId="20" xfId="4" applyFont="1" applyBorder="1" applyAlignment="1">
      <alignment horizontal="center" wrapText="1"/>
    </xf>
    <xf numFmtId="164" fontId="23" fillId="0" borderId="9" xfId="4" applyNumberFormat="1" applyFont="1" applyBorder="1" applyAlignment="1">
      <alignment wrapText="1"/>
    </xf>
    <xf numFmtId="49" fontId="23" fillId="0" borderId="9" xfId="4" applyNumberFormat="1" applyFont="1" applyBorder="1" applyAlignment="1">
      <alignment horizontal="center" vertical="center" wrapText="1"/>
    </xf>
    <xf numFmtId="0" fontId="23" fillId="0" borderId="9" xfId="4" applyFont="1" applyBorder="1" applyAlignment="1">
      <alignment horizontal="left" wrapText="1"/>
    </xf>
    <xf numFmtId="0" fontId="23" fillId="0" borderId="9" xfId="4" applyFont="1" applyBorder="1" applyAlignment="1">
      <alignment horizontal="center" wrapText="1"/>
    </xf>
    <xf numFmtId="0" fontId="23" fillId="0" borderId="18" xfId="4" applyFont="1" applyBorder="1" applyAlignment="1">
      <alignment horizontal="center" wrapText="1"/>
    </xf>
    <xf numFmtId="49" fontId="23" fillId="0" borderId="9" xfId="4" applyNumberFormat="1" applyFont="1" applyBorder="1" applyAlignment="1">
      <alignment horizontal="center" wrapText="1"/>
    </xf>
    <xf numFmtId="0" fontId="23" fillId="0" borderId="9" xfId="4" applyFont="1" applyBorder="1" applyAlignment="1">
      <alignment horizontal="justify" vertical="justify"/>
    </xf>
    <xf numFmtId="0" fontId="19" fillId="0" borderId="9" xfId="4" applyFont="1" applyBorder="1" applyAlignment="1">
      <alignment horizontal="justify" vertical="justify"/>
    </xf>
    <xf numFmtId="0" fontId="19" fillId="0" borderId="9" xfId="4" applyFont="1" applyBorder="1" applyAlignment="1">
      <alignment horizontal="left" vertical="justify" wrapText="1"/>
    </xf>
    <xf numFmtId="164" fontId="19" fillId="0" borderId="9" xfId="4" applyNumberFormat="1" applyFont="1" applyBorder="1" applyAlignment="1">
      <alignment horizontal="right" wrapText="1"/>
    </xf>
    <xf numFmtId="0" fontId="23" fillId="0" borderId="9" xfId="4" applyFont="1" applyBorder="1" applyAlignment="1">
      <alignment horizontal="left" vertical="justify" wrapText="1"/>
    </xf>
    <xf numFmtId="164" fontId="23" fillId="0" borderId="9" xfId="4" applyNumberFormat="1" applyFont="1" applyBorder="1" applyAlignment="1">
      <alignment horizontal="right" wrapText="1"/>
    </xf>
    <xf numFmtId="0" fontId="19" fillId="0" borderId="0" xfId="4" applyFont="1" applyAlignment="1">
      <alignment horizontal="center" vertical="center" wrapText="1"/>
    </xf>
    <xf numFmtId="49" fontId="19" fillId="0" borderId="0" xfId="4" applyNumberFormat="1" applyFont="1" applyAlignment="1">
      <alignment horizontal="center" wrapText="1"/>
    </xf>
    <xf numFmtId="164" fontId="22" fillId="0" borderId="7" xfId="4" applyNumberFormat="1" applyFont="1" applyBorder="1" applyAlignment="1">
      <alignment wrapText="1"/>
    </xf>
    <xf numFmtId="0" fontId="24" fillId="0" borderId="0" xfId="4" applyFont="1"/>
    <xf numFmtId="0" fontId="24" fillId="0" borderId="0" xfId="4" applyFont="1" applyAlignment="1">
      <alignment horizontal="center"/>
    </xf>
    <xf numFmtId="0" fontId="4" fillId="0" borderId="0" xfId="4" applyFont="1"/>
    <xf numFmtId="0" fontId="5" fillId="0" borderId="0" xfId="5" applyFont="1"/>
    <xf numFmtId="0" fontId="5" fillId="0" borderId="0" xfId="5" applyFont="1" applyAlignment="1">
      <alignment horizontal="justify"/>
    </xf>
    <xf numFmtId="0" fontId="3" fillId="0" borderId="0" xfId="5" applyFont="1"/>
    <xf numFmtId="0" fontId="3" fillId="0" borderId="0" xfId="5" applyFont="1" applyAlignment="1">
      <alignment horizontal="justify" vertical="center"/>
    </xf>
    <xf numFmtId="0" fontId="3" fillId="0" borderId="0" xfId="5" applyFont="1" applyAlignment="1">
      <alignment horizontal="center" vertical="center"/>
    </xf>
    <xf numFmtId="167" fontId="3" fillId="0" borderId="0" xfId="5" applyNumberFormat="1" applyFont="1" applyAlignment="1">
      <alignment horizontal="center" vertical="center"/>
    </xf>
    <xf numFmtId="0" fontId="3" fillId="0" borderId="0" xfId="5" applyFont="1" applyAlignment="1">
      <alignment vertical="center"/>
    </xf>
    <xf numFmtId="0" fontId="3" fillId="0" borderId="0" xfId="5" applyFont="1" applyAlignment="1">
      <alignment horizontal="center" vertical="top" wrapText="1"/>
    </xf>
    <xf numFmtId="0" fontId="3" fillId="0" borderId="0" xfId="5" applyFont="1" applyAlignment="1">
      <alignment horizontal="center" vertical="top"/>
    </xf>
    <xf numFmtId="167" fontId="3" fillId="0" borderId="0" xfId="5" applyNumberFormat="1" applyFont="1" applyAlignment="1">
      <alignment horizontal="justify" vertical="center"/>
    </xf>
    <xf numFmtId="0" fontId="3" fillId="0" borderId="0" xfId="5" applyFont="1" applyAlignment="1">
      <alignment horizontal="center"/>
    </xf>
    <xf numFmtId="167" fontId="3" fillId="0" borderId="0" xfId="5" applyNumberFormat="1" applyFont="1" applyAlignment="1">
      <alignment horizontal="right" vertical="center"/>
    </xf>
    <xf numFmtId="0" fontId="3" fillId="0" borderId="0" xfId="5" applyFont="1" applyAlignment="1">
      <alignment horizontal="justify" vertical="center" wrapText="1"/>
    </xf>
    <xf numFmtId="0" fontId="24" fillId="0" borderId="0" xfId="5" applyFont="1"/>
    <xf numFmtId="0" fontId="14" fillId="0" borderId="0" xfId="5" applyFont="1"/>
    <xf numFmtId="0" fontId="14" fillId="0" borderId="0" xfId="5" applyFont="1" applyAlignment="1">
      <alignment horizontal="justify" vertical="center"/>
    </xf>
    <xf numFmtId="0" fontId="14" fillId="0" borderId="0" xfId="5" applyFont="1" applyAlignment="1">
      <alignment horizontal="center" vertical="center"/>
    </xf>
    <xf numFmtId="167" fontId="14" fillId="0" borderId="0" xfId="5" applyNumberFormat="1" applyFont="1" applyAlignment="1">
      <alignment horizontal="right" vertical="center"/>
    </xf>
    <xf numFmtId="0" fontId="26" fillId="0" borderId="0" xfId="6" applyFont="1"/>
    <xf numFmtId="0" fontId="26" fillId="0" borderId="0" xfId="6" applyFont="1" applyAlignment="1">
      <alignment horizontal="left"/>
    </xf>
    <xf numFmtId="0" fontId="5" fillId="0" borderId="0" xfId="6" applyFont="1"/>
    <xf numFmtId="0" fontId="26" fillId="0" borderId="0" xfId="6" applyFont="1" applyAlignment="1">
      <alignment horizontal="center"/>
    </xf>
    <xf numFmtId="4" fontId="26" fillId="0" borderId="0" xfId="6" applyNumberFormat="1" applyFont="1"/>
    <xf numFmtId="0" fontId="30" fillId="6" borderId="0" xfId="6" applyFont="1" applyFill="1" applyAlignment="1">
      <alignment horizontal="left"/>
    </xf>
    <xf numFmtId="0" fontId="30" fillId="6" borderId="0" xfId="6" applyFont="1" applyFill="1"/>
    <xf numFmtId="0" fontId="5" fillId="6" borderId="0" xfId="6" applyFont="1" applyFill="1"/>
    <xf numFmtId="0" fontId="26" fillId="6" borderId="0" xfId="6" applyFont="1" applyFill="1" applyAlignment="1">
      <alignment horizontal="center"/>
    </xf>
    <xf numFmtId="4" fontId="26" fillId="6" borderId="0" xfId="6" applyNumberFormat="1" applyFont="1" applyFill="1"/>
    <xf numFmtId="164" fontId="26" fillId="0" borderId="0" xfId="6" applyNumberFormat="1" applyFont="1"/>
    <xf numFmtId="164" fontId="26" fillId="6" borderId="0" xfId="6" applyNumberFormat="1" applyFont="1" applyFill="1"/>
    <xf numFmtId="0" fontId="30" fillId="0" borderId="0" xfId="6" applyFont="1" applyAlignment="1">
      <alignment horizontal="left"/>
    </xf>
    <xf numFmtId="0" fontId="30" fillId="0" borderId="0" xfId="6" applyFont="1"/>
    <xf numFmtId="164" fontId="26" fillId="0" borderId="0" xfId="6" applyNumberFormat="1" applyFont="1" applyAlignment="1">
      <alignment horizontal="right"/>
    </xf>
    <xf numFmtId="4" fontId="26" fillId="0" borderId="0" xfId="6" applyNumberFormat="1" applyFont="1" applyAlignment="1">
      <alignment horizontal="right"/>
    </xf>
    <xf numFmtId="0" fontId="26" fillId="0" borderId="0" xfId="6" applyFont="1" applyAlignment="1">
      <alignment horizontal="right"/>
    </xf>
    <xf numFmtId="0" fontId="32" fillId="0" borderId="0" xfId="6" applyFont="1"/>
    <xf numFmtId="0" fontId="31" fillId="0" borderId="0" xfId="6" applyFont="1"/>
    <xf numFmtId="0" fontId="33" fillId="0" borderId="0" xfId="6" applyFont="1"/>
    <xf numFmtId="0" fontId="34" fillId="0" borderId="0" xfId="6" applyFont="1"/>
    <xf numFmtId="0" fontId="31" fillId="0" borderId="0" xfId="6" applyFont="1" applyAlignment="1">
      <alignment horizontal="center"/>
    </xf>
    <xf numFmtId="164" fontId="5" fillId="0" borderId="0" xfId="6" applyNumberFormat="1" applyFont="1"/>
    <xf numFmtId="0" fontId="30" fillId="6" borderId="0" xfId="6" applyFont="1" applyFill="1" applyAlignment="1">
      <alignment horizontal="left" vertical="center"/>
    </xf>
    <xf numFmtId="0" fontId="30" fillId="6" borderId="0" xfId="6" applyFont="1" applyFill="1" applyAlignment="1">
      <alignment vertical="center"/>
    </xf>
    <xf numFmtId="4" fontId="26" fillId="6" borderId="0" xfId="6" applyNumberFormat="1" applyFont="1" applyFill="1" applyAlignment="1">
      <alignment vertical="center"/>
    </xf>
    <xf numFmtId="164" fontId="30" fillId="6" borderId="0" xfId="6" applyNumberFormat="1" applyFont="1" applyFill="1" applyAlignment="1">
      <alignment vertical="center"/>
    </xf>
    <xf numFmtId="164" fontId="26" fillId="6" borderId="0" xfId="6" applyNumberFormat="1" applyFont="1" applyFill="1" applyAlignment="1">
      <alignment vertical="center"/>
    </xf>
    <xf numFmtId="0" fontId="30" fillId="6" borderId="24" xfId="6" applyFont="1" applyFill="1" applyBorder="1" applyAlignment="1">
      <alignment horizontal="left" vertical="center"/>
    </xf>
    <xf numFmtId="0" fontId="30" fillId="6" borderId="24" xfId="6" applyFont="1" applyFill="1" applyBorder="1" applyAlignment="1">
      <alignment vertical="center"/>
    </xf>
    <xf numFmtId="4" fontId="26" fillId="6" borderId="24" xfId="6" applyNumberFormat="1" applyFont="1" applyFill="1" applyBorder="1" applyAlignment="1">
      <alignment vertical="center"/>
    </xf>
    <xf numFmtId="164" fontId="30" fillId="6" borderId="24" xfId="6" applyNumberFormat="1" applyFont="1" applyFill="1" applyBorder="1" applyAlignment="1">
      <alignment vertical="center"/>
    </xf>
    <xf numFmtId="164" fontId="26" fillId="6" borderId="24" xfId="6" applyNumberFormat="1" applyFont="1" applyFill="1" applyBorder="1" applyAlignment="1">
      <alignment vertical="center"/>
    </xf>
    <xf numFmtId="0" fontId="28" fillId="0" borderId="0" xfId="6" applyFont="1"/>
    <xf numFmtId="0" fontId="28" fillId="6" borderId="0" xfId="6" applyFont="1" applyFill="1" applyAlignment="1">
      <alignment horizontal="left"/>
    </xf>
    <xf numFmtId="0" fontId="35" fillId="6" borderId="0" xfId="6" applyFont="1" applyFill="1" applyAlignment="1">
      <alignment vertical="center"/>
    </xf>
    <xf numFmtId="164" fontId="35" fillId="6" borderId="0" xfId="6" applyNumberFormat="1" applyFont="1" applyFill="1" applyAlignment="1">
      <alignment vertical="center"/>
    </xf>
    <xf numFmtId="164" fontId="30" fillId="0" borderId="0" xfId="6" applyNumberFormat="1" applyFont="1"/>
    <xf numFmtId="0" fontId="27" fillId="0" borderId="0" xfId="6" applyFont="1"/>
    <xf numFmtId="0" fontId="27" fillId="0" borderId="0" xfId="6" applyFont="1" applyAlignment="1">
      <alignment horizontal="left"/>
    </xf>
    <xf numFmtId="0" fontId="37" fillId="0" borderId="0" xfId="6" applyFont="1"/>
    <xf numFmtId="4" fontId="27" fillId="0" borderId="0" xfId="6" applyNumberFormat="1" applyFont="1"/>
    <xf numFmtId="0" fontId="30" fillId="0" borderId="0" xfId="6" applyFont="1" applyAlignment="1">
      <alignment horizontal="right"/>
    </xf>
    <xf numFmtId="0" fontId="3" fillId="0" borderId="0" xfId="7" applyFont="1"/>
    <xf numFmtId="0" fontId="3" fillId="0" borderId="0" xfId="7" applyFont="1" applyAlignment="1">
      <alignment horizontal="left"/>
    </xf>
    <xf numFmtId="0" fontId="3" fillId="0" borderId="0" xfId="7" applyFont="1" applyAlignment="1">
      <alignment horizontal="center"/>
    </xf>
    <xf numFmtId="168" fontId="3" fillId="0" borderId="0" xfId="7" applyNumberFormat="1" applyFont="1" applyAlignment="1">
      <alignment horizontal="center"/>
    </xf>
    <xf numFmtId="0" fontId="3" fillId="0" borderId="0" xfId="7" applyFont="1" applyAlignment="1">
      <alignment horizontal="right"/>
    </xf>
    <xf numFmtId="0" fontId="15" fillId="0" borderId="0" xfId="7" applyFont="1" applyAlignment="1">
      <alignment horizontal="left"/>
    </xf>
    <xf numFmtId="0" fontId="25" fillId="0" borderId="0" xfId="7" applyFont="1" applyAlignment="1">
      <alignment horizontal="center"/>
    </xf>
    <xf numFmtId="0" fontId="15" fillId="0" borderId="0" xfId="7" applyFont="1" applyAlignment="1">
      <alignment horizontal="center"/>
    </xf>
    <xf numFmtId="0" fontId="15" fillId="0" borderId="0" xfId="7" applyFont="1" applyAlignment="1">
      <alignment horizontal="right"/>
    </xf>
    <xf numFmtId="0" fontId="22" fillId="0" borderId="25" xfId="7" applyFont="1" applyBorder="1" applyAlignment="1">
      <alignment horizontal="left"/>
    </xf>
    <xf numFmtId="0" fontId="22" fillId="0" borderId="25" xfId="7" applyFont="1" applyBorder="1" applyAlignment="1">
      <alignment horizontal="center"/>
    </xf>
    <xf numFmtId="0" fontId="22" fillId="0" borderId="25" xfId="7" applyFont="1" applyBorder="1" applyAlignment="1">
      <alignment horizontal="right"/>
    </xf>
    <xf numFmtId="0" fontId="14" fillId="0" borderId="0" xfId="7" applyFont="1" applyAlignment="1">
      <alignment horizontal="left"/>
    </xf>
    <xf numFmtId="0" fontId="14" fillId="0" borderId="0" xfId="7" applyFont="1"/>
    <xf numFmtId="0" fontId="14" fillId="0" borderId="0" xfId="7" applyFont="1" applyAlignment="1">
      <alignment horizontal="center"/>
    </xf>
    <xf numFmtId="164" fontId="14" fillId="0" borderId="0" xfId="7" applyNumberFormat="1" applyFont="1"/>
    <xf numFmtId="1" fontId="3" fillId="0" borderId="0" xfId="7" applyNumberFormat="1" applyFont="1" applyAlignment="1">
      <alignment horizontal="center"/>
    </xf>
    <xf numFmtId="164" fontId="3" fillId="0" borderId="0" xfId="7" applyNumberFormat="1" applyFont="1"/>
    <xf numFmtId="0" fontId="3" fillId="0" borderId="24" xfId="7" applyFont="1" applyBorder="1" applyAlignment="1">
      <alignment horizontal="center"/>
    </xf>
    <xf numFmtId="0" fontId="14" fillId="0" borderId="25" xfId="7" applyFont="1" applyBorder="1"/>
    <xf numFmtId="164" fontId="14" fillId="0" borderId="25" xfId="7" applyNumberFormat="1" applyFont="1" applyBorder="1"/>
    <xf numFmtId="16" fontId="3" fillId="0" borderId="0" xfId="7" applyNumberFormat="1" applyFont="1" applyAlignment="1">
      <alignment horizontal="left"/>
    </xf>
    <xf numFmtId="0" fontId="3" fillId="0" borderId="25" xfId="7" applyFont="1" applyBorder="1" applyAlignment="1">
      <alignment horizontal="center"/>
    </xf>
    <xf numFmtId="168" fontId="3" fillId="0" borderId="25" xfId="7" applyNumberFormat="1" applyFont="1" applyBorder="1" applyAlignment="1">
      <alignment horizontal="center"/>
    </xf>
    <xf numFmtId="168" fontId="3" fillId="0" borderId="24" xfId="7" applyNumberFormat="1" applyFont="1" applyBorder="1" applyAlignment="1">
      <alignment horizontal="center"/>
    </xf>
    <xf numFmtId="0" fontId="14" fillId="0" borderId="24" xfId="7" applyFont="1" applyBorder="1"/>
    <xf numFmtId="164" fontId="14" fillId="0" borderId="24" xfId="7" applyNumberFormat="1" applyFont="1" applyBorder="1"/>
    <xf numFmtId="0" fontId="19" fillId="0" borderId="0" xfId="7" applyFont="1" applyAlignment="1">
      <alignment wrapText="1"/>
    </xf>
    <xf numFmtId="0" fontId="19" fillId="0" borderId="0" xfId="7" applyFont="1" applyAlignment="1">
      <alignment horizontal="center" wrapText="1"/>
    </xf>
    <xf numFmtId="164" fontId="19" fillId="0" borderId="0" xfId="7" applyNumberFormat="1" applyFont="1" applyAlignment="1">
      <alignment wrapText="1"/>
    </xf>
    <xf numFmtId="16" fontId="14" fillId="0" borderId="0" xfId="7" applyNumberFormat="1" applyFont="1" applyAlignment="1">
      <alignment horizontal="left"/>
    </xf>
    <xf numFmtId="0" fontId="13" fillId="0" borderId="0" xfId="7" applyFont="1" applyAlignment="1">
      <alignment horizontal="center"/>
    </xf>
    <xf numFmtId="0" fontId="13" fillId="0" borderId="0" xfId="7" applyFont="1"/>
    <xf numFmtId="0" fontId="13" fillId="0" borderId="0" xfId="7" applyFont="1" applyAlignment="1">
      <alignment horizontal="right"/>
    </xf>
    <xf numFmtId="4" fontId="13" fillId="0" borderId="0" xfId="7" applyNumberFormat="1" applyFont="1" applyAlignment="1">
      <alignment horizontal="right"/>
    </xf>
    <xf numFmtId="4" fontId="13" fillId="0" borderId="0" xfId="7" applyNumberFormat="1" applyFont="1"/>
    <xf numFmtId="164" fontId="13" fillId="0" borderId="0" xfId="7" applyNumberFormat="1" applyFont="1"/>
    <xf numFmtId="0" fontId="13" fillId="0" borderId="24" xfId="7" applyFont="1" applyBorder="1"/>
    <xf numFmtId="0" fontId="13" fillId="0" borderId="24" xfId="7" applyFont="1" applyBorder="1" applyAlignment="1">
      <alignment horizontal="right"/>
    </xf>
    <xf numFmtId="4" fontId="13" fillId="0" borderId="24" xfId="7" applyNumberFormat="1" applyFont="1" applyBorder="1" applyAlignment="1">
      <alignment horizontal="right"/>
    </xf>
    <xf numFmtId="4" fontId="13" fillId="0" borderId="24" xfId="7" applyNumberFormat="1" applyFont="1" applyBorder="1"/>
    <xf numFmtId="164" fontId="13" fillId="0" borderId="24" xfId="7" applyNumberFormat="1" applyFont="1" applyBorder="1"/>
    <xf numFmtId="0" fontId="28" fillId="0" borderId="0" xfId="7" applyFont="1"/>
    <xf numFmtId="0" fontId="15" fillId="6" borderId="0" xfId="7" applyFont="1" applyFill="1" applyAlignment="1">
      <alignment horizontal="left"/>
    </xf>
    <xf numFmtId="0" fontId="13" fillId="6" borderId="0" xfId="7" applyFont="1" applyFill="1" applyAlignment="1">
      <alignment vertical="center"/>
    </xf>
    <xf numFmtId="164" fontId="13" fillId="6" borderId="0" xfId="7" applyNumberFormat="1" applyFont="1" applyFill="1" applyAlignment="1">
      <alignment vertical="center"/>
    </xf>
    <xf numFmtId="0" fontId="3" fillId="0" borderId="0" xfId="9" applyFont="1" applyAlignment="1">
      <alignment horizontal="center" vertical="top"/>
    </xf>
    <xf numFmtId="49" fontId="3" fillId="0" borderId="0" xfId="9" applyNumberFormat="1" applyFont="1" applyAlignment="1">
      <alignment horizontal="center" vertical="top"/>
    </xf>
    <xf numFmtId="0" fontId="3" fillId="0" borderId="0" xfId="9" applyFont="1" applyAlignment="1">
      <alignment horizontal="left" vertical="top" wrapText="1"/>
    </xf>
    <xf numFmtId="4" fontId="3" fillId="0" borderId="0" xfId="9" applyNumberFormat="1" applyFont="1" applyAlignment="1">
      <alignment horizontal="right" vertical="top" wrapText="1"/>
    </xf>
    <xf numFmtId="165" fontId="3" fillId="0" borderId="0" xfId="9" applyNumberFormat="1" applyFont="1" applyAlignment="1">
      <alignment horizontal="right" vertical="top"/>
    </xf>
    <xf numFmtId="165" fontId="3" fillId="0" borderId="0" xfId="9" applyNumberFormat="1" applyFont="1" applyAlignment="1">
      <alignment horizontal="right" vertical="top" wrapText="1"/>
    </xf>
    <xf numFmtId="0" fontId="3" fillId="0" borderId="0" xfId="9" applyFont="1" applyAlignment="1">
      <alignment horizontal="left" vertical="top"/>
    </xf>
    <xf numFmtId="49" fontId="3" fillId="0" borderId="0" xfId="9" applyNumberFormat="1" applyFont="1" applyAlignment="1">
      <alignment horizontal="left" vertical="top"/>
    </xf>
    <xf numFmtId="165" fontId="3" fillId="0" borderId="0" xfId="9" applyNumberFormat="1" applyFont="1" applyAlignment="1">
      <alignment horizontal="left" vertical="top"/>
    </xf>
    <xf numFmtId="49" fontId="14" fillId="0" borderId="0" xfId="9" applyNumberFormat="1" applyFont="1" applyAlignment="1">
      <alignment horizontal="left" vertical="top"/>
    </xf>
    <xf numFmtId="0" fontId="16" fillId="0" borderId="0" xfId="9" applyFont="1" applyAlignment="1">
      <alignment horizontal="center" vertical="top"/>
    </xf>
    <xf numFmtId="49" fontId="16" fillId="0" borderId="0" xfId="9" applyNumberFormat="1" applyFont="1" applyAlignment="1">
      <alignment horizontal="center" vertical="top"/>
    </xf>
    <xf numFmtId="0" fontId="16" fillId="0" borderId="0" xfId="9" applyFont="1" applyAlignment="1">
      <alignment horizontal="left" vertical="top" wrapText="1"/>
    </xf>
    <xf numFmtId="4" fontId="16" fillId="0" borderId="0" xfId="9" applyNumberFormat="1" applyFont="1" applyAlignment="1">
      <alignment horizontal="right" vertical="top" wrapText="1"/>
    </xf>
    <xf numFmtId="165" fontId="16" fillId="0" borderId="0" xfId="9" applyNumberFormat="1" applyFont="1" applyAlignment="1">
      <alignment horizontal="right" vertical="top"/>
    </xf>
    <xf numFmtId="165" fontId="16" fillId="0" borderId="0" xfId="9" applyNumberFormat="1" applyFont="1" applyAlignment="1">
      <alignment horizontal="right" vertical="top" wrapText="1"/>
    </xf>
    <xf numFmtId="0" fontId="17" fillId="0" borderId="0" xfId="9" applyFont="1" applyAlignment="1">
      <alignment horizontal="center" vertical="center" wrapText="1"/>
    </xf>
    <xf numFmtId="49" fontId="17" fillId="3" borderId="12" xfId="9" applyNumberFormat="1" applyFont="1" applyFill="1" applyBorder="1" applyAlignment="1">
      <alignment horizontal="center" vertical="center" wrapText="1"/>
    </xf>
    <xf numFmtId="0" fontId="17" fillId="3" borderId="12" xfId="9" applyFont="1" applyFill="1" applyBorder="1" applyAlignment="1">
      <alignment horizontal="center" vertical="center" wrapText="1"/>
    </xf>
    <xf numFmtId="4" fontId="17" fillId="3" borderId="12" xfId="9" applyNumberFormat="1" applyFont="1" applyFill="1" applyBorder="1" applyAlignment="1">
      <alignment horizontal="center" vertical="center" wrapText="1"/>
    </xf>
    <xf numFmtId="165" fontId="17" fillId="3" borderId="16" xfId="9" applyNumberFormat="1" applyFont="1" applyFill="1" applyBorder="1" applyAlignment="1">
      <alignment horizontal="center" vertical="center" wrapText="1"/>
    </xf>
    <xf numFmtId="0" fontId="14" fillId="0" borderId="0" xfId="9" applyFont="1" applyAlignment="1">
      <alignment horizontal="left" vertical="top" wrapText="1"/>
    </xf>
    <xf numFmtId="165" fontId="14" fillId="0" borderId="0" xfId="9" applyNumberFormat="1" applyFont="1" applyAlignment="1">
      <alignment horizontal="right" vertical="top"/>
    </xf>
    <xf numFmtId="165" fontId="14" fillId="0" borderId="0" xfId="9" applyNumberFormat="1" applyFont="1" applyAlignment="1">
      <alignment horizontal="right" vertical="top" wrapText="1"/>
    </xf>
    <xf numFmtId="0" fontId="3" fillId="0" borderId="0" xfId="9" applyFont="1" applyAlignment="1">
      <alignment vertical="top" wrapText="1"/>
    </xf>
    <xf numFmtId="49" fontId="3" fillId="0" borderId="0" xfId="9" applyNumberFormat="1" applyFont="1" applyAlignment="1">
      <alignment horizontal="center" vertical="top" wrapText="1"/>
    </xf>
    <xf numFmtId="4" fontId="3" fillId="0" borderId="0" xfId="9" applyNumberFormat="1" applyFont="1" applyAlignment="1">
      <alignment vertical="top" wrapText="1"/>
    </xf>
    <xf numFmtId="49" fontId="3" fillId="0" borderId="0" xfId="9" applyNumberFormat="1" applyFont="1" applyAlignment="1">
      <alignment horizontal="left" vertical="top" wrapText="1"/>
    </xf>
    <xf numFmtId="0" fontId="19" fillId="0" borderId="0" xfId="2" applyFont="1" applyAlignment="1">
      <alignment horizontal="left" vertical="top" wrapText="1"/>
    </xf>
    <xf numFmtId="0" fontId="14" fillId="0" borderId="17" xfId="9" applyFont="1" applyBorder="1" applyAlignment="1">
      <alignment horizontal="left" vertical="center" wrapText="1"/>
    </xf>
    <xf numFmtId="166" fontId="14" fillId="0" borderId="4" xfId="9" applyNumberFormat="1" applyFont="1" applyBorder="1" applyAlignment="1">
      <alignment horizontal="right" vertical="center"/>
    </xf>
    <xf numFmtId="0" fontId="14" fillId="0" borderId="18" xfId="9" applyFont="1" applyBorder="1" applyAlignment="1">
      <alignment horizontal="left" vertical="center" wrapText="1"/>
    </xf>
    <xf numFmtId="166" fontId="14" fillId="0" borderId="9" xfId="9" applyNumberFormat="1" applyFont="1" applyBorder="1" applyAlignment="1">
      <alignment horizontal="right" vertical="center"/>
    </xf>
    <xf numFmtId="0" fontId="14" fillId="0" borderId="9" xfId="9" applyFont="1" applyBorder="1" applyAlignment="1">
      <alignment horizontal="left" vertical="center" wrapText="1"/>
    </xf>
    <xf numFmtId="0" fontId="6" fillId="0" borderId="1" xfId="0" applyFont="1" applyBorder="1" applyAlignment="1">
      <alignment horizontal="center" wrapText="1"/>
    </xf>
    <xf numFmtId="0" fontId="6" fillId="0" borderId="2" xfId="0" applyFont="1" applyBorder="1"/>
    <xf numFmtId="0" fontId="6" fillId="0" borderId="2" xfId="0" applyFont="1" applyBorder="1" applyAlignment="1">
      <alignment horizontal="center"/>
    </xf>
    <xf numFmtId="4" fontId="6" fillId="0" borderId="0" xfId="0" applyNumberFormat="1" applyFont="1"/>
    <xf numFmtId="0" fontId="13" fillId="0" borderId="0" xfId="9" applyFont="1" applyAlignment="1">
      <alignment horizontal="left" vertical="center"/>
    </xf>
    <xf numFmtId="4" fontId="3" fillId="0" borderId="0" xfId="9" applyNumberFormat="1" applyFont="1" applyAlignment="1">
      <alignment horizontal="right" vertical="top" wrapText="1" indent="1"/>
    </xf>
    <xf numFmtId="165" fontId="3" fillId="0" borderId="0" xfId="9" applyNumberFormat="1" applyFont="1" applyAlignment="1">
      <alignment horizontal="right" vertical="top" wrapText="1" indent="1"/>
    </xf>
    <xf numFmtId="49" fontId="14" fillId="0" borderId="0" xfId="12" applyNumberFormat="1" applyFont="1" applyAlignment="1">
      <alignment horizontal="left" vertical="top"/>
    </xf>
    <xf numFmtId="4" fontId="16" fillId="0" borderId="0" xfId="9" applyNumberFormat="1" applyFont="1" applyAlignment="1">
      <alignment horizontal="right" vertical="top" wrapText="1" indent="1"/>
    </xf>
    <xf numFmtId="165" fontId="16" fillId="0" borderId="0" xfId="9" applyNumberFormat="1" applyFont="1" applyAlignment="1">
      <alignment horizontal="right" vertical="top" wrapText="1" indent="1"/>
    </xf>
    <xf numFmtId="165" fontId="17" fillId="3" borderId="12" xfId="9" applyNumberFormat="1" applyFont="1" applyFill="1" applyBorder="1" applyAlignment="1">
      <alignment horizontal="center" vertical="center" wrapText="1"/>
    </xf>
    <xf numFmtId="49" fontId="17" fillId="0" borderId="0" xfId="9" applyNumberFormat="1" applyFont="1" applyAlignment="1">
      <alignment horizontal="center" vertical="top"/>
    </xf>
    <xf numFmtId="0" fontId="17" fillId="0" borderId="0" xfId="9" applyFont="1" applyAlignment="1">
      <alignment horizontal="left" vertical="top" wrapText="1"/>
    </xf>
    <xf numFmtId="4" fontId="17" fillId="0" borderId="0" xfId="9" applyNumberFormat="1" applyFont="1" applyAlignment="1">
      <alignment horizontal="right" vertical="top" wrapText="1" indent="1"/>
    </xf>
    <xf numFmtId="165" fontId="17" fillId="0" borderId="0" xfId="9" applyNumberFormat="1" applyFont="1" applyAlignment="1">
      <alignment horizontal="right" vertical="top"/>
    </xf>
    <xf numFmtId="165" fontId="17" fillId="0" borderId="0" xfId="9" applyNumberFormat="1" applyFont="1" applyAlignment="1">
      <alignment horizontal="right" vertical="top" wrapText="1" indent="1"/>
    </xf>
    <xf numFmtId="0" fontId="17" fillId="0" borderId="0" xfId="9" applyFont="1" applyAlignment="1">
      <alignment horizontal="center" vertical="top"/>
    </xf>
    <xf numFmtId="165" fontId="14" fillId="0" borderId="0" xfId="9" applyNumberFormat="1" applyFont="1" applyAlignment="1">
      <alignment horizontal="right" vertical="top" wrapText="1" indent="1"/>
    </xf>
    <xf numFmtId="0" fontId="18" fillId="0" borderId="0" xfId="9" applyFont="1" applyAlignment="1">
      <alignment horizontal="left" vertical="top" wrapText="1"/>
    </xf>
    <xf numFmtId="0" fontId="14" fillId="0" borderId="0" xfId="9" applyFont="1" applyAlignment="1">
      <alignment horizontal="left" vertical="top"/>
    </xf>
    <xf numFmtId="0" fontId="14" fillId="0" borderId="0" xfId="12" applyFont="1" applyAlignment="1">
      <alignment horizontal="left" vertical="top"/>
    </xf>
    <xf numFmtId="0" fontId="16" fillId="0" borderId="0" xfId="9" applyFont="1" applyAlignment="1">
      <alignment horizontal="left" vertical="center"/>
    </xf>
    <xf numFmtId="0" fontId="42" fillId="0" borderId="0" xfId="1" applyFont="1"/>
    <xf numFmtId="0" fontId="3" fillId="0" borderId="0" xfId="1" applyFont="1"/>
    <xf numFmtId="0" fontId="44" fillId="0" borderId="0" xfId="13" applyFont="1" applyAlignment="1">
      <alignment horizontal="center"/>
    </xf>
    <xf numFmtId="0" fontId="45" fillId="0" borderId="5" xfId="13" applyFont="1" applyBorder="1" applyAlignment="1">
      <alignment horizontal="center"/>
    </xf>
    <xf numFmtId="0" fontId="45" fillId="0" borderId="6" xfId="13" applyFont="1" applyBorder="1" applyAlignment="1">
      <alignment horizontal="center"/>
    </xf>
    <xf numFmtId="0" fontId="45" fillId="0" borderId="7" xfId="13" applyFont="1" applyBorder="1" applyAlignment="1">
      <alignment horizontal="center"/>
    </xf>
    <xf numFmtId="0" fontId="44" fillId="0" borderId="0" xfId="13" applyFont="1" applyAlignment="1">
      <alignment horizontal="center" wrapText="1"/>
    </xf>
    <xf numFmtId="0" fontId="45" fillId="0" borderId="8" xfId="13" applyFont="1" applyBorder="1" applyAlignment="1">
      <alignment wrapText="1"/>
    </xf>
    <xf numFmtId="0" fontId="44" fillId="0" borderId="9" xfId="13" applyFont="1" applyBorder="1" applyAlignment="1">
      <alignment horizontal="center" wrapText="1"/>
    </xf>
    <xf numFmtId="0" fontId="44" fillId="0" borderId="9" xfId="13" applyFont="1" applyBorder="1"/>
    <xf numFmtId="0" fontId="42" fillId="0" borderId="9" xfId="1" applyFont="1" applyBorder="1"/>
    <xf numFmtId="0" fontId="42" fillId="0" borderId="10" xfId="1" applyFont="1" applyBorder="1"/>
    <xf numFmtId="0" fontId="44" fillId="0" borderId="8" xfId="13" applyFont="1" applyBorder="1" applyAlignment="1">
      <alignment wrapText="1"/>
    </xf>
    <xf numFmtId="164" fontId="44" fillId="0" borderId="9" xfId="13" applyNumberFormat="1" applyFont="1" applyBorder="1" applyAlignment="1">
      <alignment horizontal="right" wrapText="1"/>
    </xf>
    <xf numFmtId="164" fontId="42" fillId="0" borderId="10" xfId="1" applyNumberFormat="1" applyFont="1" applyBorder="1"/>
    <xf numFmtId="0" fontId="45" fillId="0" borderId="11" xfId="13" applyFont="1" applyBorder="1" applyAlignment="1">
      <alignment wrapText="1"/>
    </xf>
    <xf numFmtId="0" fontId="44" fillId="0" borderId="12" xfId="13" applyFont="1" applyBorder="1" applyAlignment="1">
      <alignment horizontal="center" wrapText="1"/>
    </xf>
    <xf numFmtId="164" fontId="44" fillId="0" borderId="12" xfId="13" applyNumberFormat="1" applyFont="1" applyBorder="1" applyAlignment="1">
      <alignment horizontal="right" wrapText="1"/>
    </xf>
    <xf numFmtId="0" fontId="42" fillId="0" borderId="12" xfId="1" applyFont="1" applyBorder="1"/>
    <xf numFmtId="164" fontId="43" fillId="0" borderId="13" xfId="1" applyNumberFormat="1" applyFont="1" applyBorder="1"/>
    <xf numFmtId="0" fontId="44" fillId="0" borderId="0" xfId="13" applyFont="1" applyAlignment="1">
      <alignment wrapText="1"/>
    </xf>
    <xf numFmtId="164" fontId="44" fillId="0" borderId="0" xfId="13" applyNumberFormat="1" applyFont="1" applyAlignment="1">
      <alignment horizontal="right" wrapText="1"/>
    </xf>
    <xf numFmtId="164" fontId="42" fillId="0" borderId="0" xfId="1" applyNumberFormat="1" applyFont="1"/>
    <xf numFmtId="0" fontId="45" fillId="0" borderId="5" xfId="13" applyFont="1" applyBorder="1" applyAlignment="1">
      <alignment wrapText="1"/>
    </xf>
    <xf numFmtId="0" fontId="44" fillId="0" borderId="6" xfId="13" applyFont="1" applyBorder="1" applyAlignment="1">
      <alignment horizontal="center" wrapText="1"/>
    </xf>
    <xf numFmtId="164" fontId="44" fillId="0" borderId="6" xfId="13" applyNumberFormat="1" applyFont="1" applyBorder="1"/>
    <xf numFmtId="0" fontId="42" fillId="0" borderId="6" xfId="1" applyFont="1" applyBorder="1"/>
    <xf numFmtId="164" fontId="42" fillId="0" borderId="7" xfId="1" applyNumberFormat="1" applyFont="1" applyBorder="1"/>
    <xf numFmtId="164" fontId="44" fillId="0" borderId="9" xfId="13" applyNumberFormat="1" applyFont="1" applyBorder="1"/>
    <xf numFmtId="4" fontId="44" fillId="0" borderId="12" xfId="13" applyNumberFormat="1" applyFont="1" applyBorder="1" applyAlignment="1">
      <alignment horizontal="right" wrapText="1"/>
    </xf>
    <xf numFmtId="0" fontId="44" fillId="0" borderId="0" xfId="13" applyFont="1"/>
    <xf numFmtId="4" fontId="44" fillId="0" borderId="0" xfId="13" applyNumberFormat="1" applyFont="1" applyAlignment="1">
      <alignment horizontal="right" wrapText="1"/>
    </xf>
    <xf numFmtId="0" fontId="45" fillId="0" borderId="0" xfId="13" applyFont="1" applyAlignment="1">
      <alignment wrapText="1"/>
    </xf>
    <xf numFmtId="164" fontId="42" fillId="0" borderId="13" xfId="1" applyNumberFormat="1" applyFont="1" applyBorder="1"/>
    <xf numFmtId="0" fontId="3" fillId="0" borderId="0" xfId="14" applyFont="1"/>
    <xf numFmtId="0" fontId="3" fillId="0" borderId="0" xfId="14" applyFont="1" applyAlignment="1">
      <alignment horizontal="justify" vertical="center"/>
    </xf>
    <xf numFmtId="0" fontId="3" fillId="0" borderId="0" xfId="14" applyFont="1" applyAlignment="1">
      <alignment horizontal="center" vertical="center"/>
    </xf>
    <xf numFmtId="167" fontId="3" fillId="0" borderId="0" xfId="14" applyNumberFormat="1" applyFont="1" applyAlignment="1">
      <alignment horizontal="center" vertical="center"/>
    </xf>
    <xf numFmtId="0" fontId="5" fillId="0" borderId="0" xfId="14" applyFont="1"/>
    <xf numFmtId="0" fontId="3" fillId="0" borderId="0" xfId="14" applyFont="1" applyAlignment="1">
      <alignment vertical="center"/>
    </xf>
    <xf numFmtId="0" fontId="3" fillId="0" borderId="0" xfId="14" applyFont="1" applyAlignment="1">
      <alignment horizontal="center" vertical="top" wrapText="1"/>
    </xf>
    <xf numFmtId="0" fontId="3" fillId="0" borderId="0" xfId="14" applyFont="1" applyAlignment="1">
      <alignment horizontal="center" vertical="top"/>
    </xf>
    <xf numFmtId="167" fontId="3" fillId="0" borderId="0" xfId="14" applyNumberFormat="1" applyFont="1" applyAlignment="1">
      <alignment horizontal="justify" vertical="center"/>
    </xf>
    <xf numFmtId="0" fontId="3" fillId="0" borderId="0" xfId="14" applyFont="1" applyAlignment="1">
      <alignment horizontal="center"/>
    </xf>
    <xf numFmtId="167" fontId="3" fillId="0" borderId="0" xfId="14" applyNumberFormat="1" applyFont="1" applyAlignment="1">
      <alignment horizontal="right" vertical="center"/>
    </xf>
    <xf numFmtId="0" fontId="3" fillId="0" borderId="0" xfId="14" applyFont="1" applyAlignment="1">
      <alignment horizontal="justify" vertical="center" wrapText="1"/>
    </xf>
    <xf numFmtId="0" fontId="14" fillId="0" borderId="0" xfId="14" applyFont="1"/>
    <xf numFmtId="0" fontId="14" fillId="0" borderId="0" xfId="14" applyFont="1" applyAlignment="1">
      <alignment horizontal="justify" vertical="center"/>
    </xf>
    <xf numFmtId="0" fontId="14" fillId="0" borderId="0" xfId="14" applyFont="1" applyAlignment="1">
      <alignment horizontal="center" vertical="center"/>
    </xf>
    <xf numFmtId="167" fontId="14" fillId="0" borderId="0" xfId="14" applyNumberFormat="1" applyFont="1" applyAlignment="1">
      <alignment horizontal="right" vertical="center"/>
    </xf>
    <xf numFmtId="0" fontId="24" fillId="0" borderId="0" xfId="14" applyFont="1"/>
    <xf numFmtId="0" fontId="5" fillId="0" borderId="0" xfId="14" applyFont="1" applyAlignment="1">
      <alignment horizontal="justify"/>
    </xf>
    <xf numFmtId="0" fontId="26" fillId="0" borderId="0" xfId="5" applyFont="1"/>
    <xf numFmtId="0" fontId="26" fillId="0" borderId="0" xfId="5" applyFont="1" applyAlignment="1">
      <alignment horizontal="left"/>
    </xf>
    <xf numFmtId="0" fontId="26" fillId="0" borderId="0" xfId="5" applyFont="1" applyAlignment="1">
      <alignment horizontal="center"/>
    </xf>
    <xf numFmtId="4" fontId="26" fillId="0" borderId="0" xfId="5" applyNumberFormat="1" applyFont="1"/>
    <xf numFmtId="0" fontId="30" fillId="6" borderId="0" xfId="5" applyFont="1" applyFill="1" applyAlignment="1">
      <alignment horizontal="left"/>
    </xf>
    <xf numFmtId="0" fontId="30" fillId="6" borderId="0" xfId="5" applyFont="1" applyFill="1"/>
    <xf numFmtId="0" fontId="5" fillId="6" borderId="0" xfId="5" applyFont="1" applyFill="1"/>
    <xf numFmtId="0" fontId="26" fillId="6" borderId="0" xfId="5" applyFont="1" applyFill="1" applyAlignment="1">
      <alignment horizontal="center"/>
    </xf>
    <xf numFmtId="4" fontId="26" fillId="6" borderId="0" xfId="5" applyNumberFormat="1" applyFont="1" applyFill="1"/>
    <xf numFmtId="164" fontId="26" fillId="0" borderId="0" xfId="5" applyNumberFormat="1" applyFont="1"/>
    <xf numFmtId="164" fontId="31" fillId="0" borderId="0" xfId="5" applyNumberFormat="1" applyFont="1"/>
    <xf numFmtId="164" fontId="26" fillId="6" borderId="0" xfId="5" applyNumberFormat="1" applyFont="1" applyFill="1"/>
    <xf numFmtId="0" fontId="30" fillId="0" borderId="0" xfId="5" applyFont="1" applyAlignment="1">
      <alignment horizontal="left"/>
    </xf>
    <xf numFmtId="0" fontId="30" fillId="0" borderId="0" xfId="5" applyFont="1"/>
    <xf numFmtId="164" fontId="26" fillId="0" borderId="0" xfId="5" applyNumberFormat="1" applyFont="1" applyAlignment="1">
      <alignment horizontal="right"/>
    </xf>
    <xf numFmtId="0" fontId="31" fillId="0" borderId="0" xfId="5" applyFont="1"/>
    <xf numFmtId="0" fontId="46" fillId="0" borderId="0" xfId="5" applyFont="1"/>
    <xf numFmtId="0" fontId="32" fillId="0" borderId="0" xfId="5" applyFont="1"/>
    <xf numFmtId="0" fontId="26" fillId="0" borderId="0" xfId="5" applyFont="1" applyAlignment="1">
      <alignment horizontal="right"/>
    </xf>
    <xf numFmtId="0" fontId="47" fillId="0" borderId="0" xfId="5" applyFont="1"/>
    <xf numFmtId="0" fontId="33" fillId="0" borderId="0" xfId="5" applyFont="1"/>
    <xf numFmtId="0" fontId="34" fillId="0" borderId="0" xfId="5" applyFont="1"/>
    <xf numFmtId="0" fontId="31" fillId="0" borderId="0" xfId="5" applyFont="1" applyAlignment="1">
      <alignment horizontal="center"/>
    </xf>
    <xf numFmtId="164" fontId="5" fillId="0" borderId="0" xfId="5" applyNumberFormat="1" applyFont="1"/>
    <xf numFmtId="0" fontId="30" fillId="6" borderId="0" xfId="5" applyFont="1" applyFill="1" applyAlignment="1">
      <alignment horizontal="left" vertical="center"/>
    </xf>
    <xf numFmtId="0" fontId="30" fillId="6" borderId="0" xfId="5" applyFont="1" applyFill="1" applyAlignment="1">
      <alignment vertical="center"/>
    </xf>
    <xf numFmtId="0" fontId="5" fillId="6" borderId="0" xfId="5" applyFont="1" applyFill="1" applyAlignment="1">
      <alignment vertical="center"/>
    </xf>
    <xf numFmtId="4" fontId="26" fillId="6" borderId="0" xfId="5" applyNumberFormat="1" applyFont="1" applyFill="1" applyAlignment="1">
      <alignment vertical="center"/>
    </xf>
    <xf numFmtId="164" fontId="30" fillId="6" borderId="0" xfId="5" applyNumberFormat="1" applyFont="1" applyFill="1" applyAlignment="1">
      <alignment vertical="center"/>
    </xf>
    <xf numFmtId="164" fontId="26" fillId="6" borderId="0" xfId="5" applyNumberFormat="1" applyFont="1" applyFill="1" applyAlignment="1">
      <alignment vertical="center"/>
    </xf>
    <xf numFmtId="0" fontId="30" fillId="6" borderId="24" xfId="5" applyFont="1" applyFill="1" applyBorder="1" applyAlignment="1">
      <alignment horizontal="left" vertical="center"/>
    </xf>
    <xf numFmtId="0" fontId="30" fillId="6" borderId="24" xfId="5" applyFont="1" applyFill="1" applyBorder="1" applyAlignment="1">
      <alignment vertical="center"/>
    </xf>
    <xf numFmtId="0" fontId="5" fillId="6" borderId="24" xfId="5" applyFont="1" applyFill="1" applyBorder="1" applyAlignment="1">
      <alignment vertical="center"/>
    </xf>
    <xf numFmtId="4" fontId="26" fillId="6" borderId="24" xfId="5" applyNumberFormat="1" applyFont="1" applyFill="1" applyBorder="1" applyAlignment="1">
      <alignment vertical="center"/>
    </xf>
    <xf numFmtId="164" fontId="30" fillId="6" borderId="24" xfId="5" applyNumberFormat="1" applyFont="1" applyFill="1" applyBorder="1" applyAlignment="1">
      <alignment vertical="center"/>
    </xf>
    <xf numFmtId="164" fontId="26" fillId="6" borderId="24" xfId="5" applyNumberFormat="1" applyFont="1" applyFill="1" applyBorder="1" applyAlignment="1">
      <alignment vertical="center"/>
    </xf>
    <xf numFmtId="0" fontId="28" fillId="6" borderId="0" xfId="5" applyFont="1" applyFill="1" applyAlignment="1">
      <alignment horizontal="left"/>
    </xf>
    <xf numFmtId="0" fontId="35" fillId="6" borderId="0" xfId="5" applyFont="1" applyFill="1" applyAlignment="1">
      <alignment vertical="center"/>
    </xf>
    <xf numFmtId="164" fontId="35" fillId="6" borderId="0" xfId="5" applyNumberFormat="1" applyFont="1" applyFill="1" applyAlignment="1">
      <alignment vertical="center"/>
    </xf>
    <xf numFmtId="0" fontId="28" fillId="0" borderId="0" xfId="5" applyFont="1"/>
    <xf numFmtId="164" fontId="30" fillId="0" borderId="0" xfId="5" applyNumberFormat="1" applyFont="1"/>
    <xf numFmtId="0" fontId="27" fillId="0" borderId="0" xfId="5" applyFont="1" applyAlignment="1">
      <alignment horizontal="left"/>
    </xf>
    <xf numFmtId="0" fontId="27" fillId="0" borderId="0" xfId="5" applyFont="1"/>
    <xf numFmtId="0" fontId="37" fillId="0" borderId="0" xfId="5" applyFont="1"/>
    <xf numFmtId="4" fontId="27" fillId="0" borderId="0" xfId="5" applyNumberFormat="1" applyFont="1"/>
    <xf numFmtId="0" fontId="30" fillId="0" borderId="0" xfId="5" applyFont="1" applyAlignment="1">
      <alignment horizontal="right"/>
    </xf>
    <xf numFmtId="0" fontId="15" fillId="0" borderId="0" xfId="1" applyFont="1" applyAlignment="1">
      <alignment horizontal="left"/>
    </xf>
    <xf numFmtId="0" fontId="25" fillId="0" borderId="0" xfId="1" applyFont="1" applyAlignment="1">
      <alignment horizontal="center"/>
    </xf>
    <xf numFmtId="0" fontId="15" fillId="0" borderId="0" xfId="1" applyFont="1" applyAlignment="1">
      <alignment horizontal="center"/>
    </xf>
    <xf numFmtId="0" fontId="15" fillId="0" borderId="0" xfId="1" applyFont="1" applyAlignment="1">
      <alignment horizontal="right"/>
    </xf>
    <xf numFmtId="0" fontId="22" fillId="0" borderId="25" xfId="1" applyFont="1" applyBorder="1" applyAlignment="1">
      <alignment horizontal="left"/>
    </xf>
    <xf numFmtId="0" fontId="22" fillId="0" borderId="25" xfId="1" applyFont="1" applyBorder="1" applyAlignment="1">
      <alignment horizontal="center"/>
    </xf>
    <xf numFmtId="0" fontId="22" fillId="0" borderId="25" xfId="1" applyFont="1" applyBorder="1" applyAlignment="1">
      <alignment horizontal="right"/>
    </xf>
    <xf numFmtId="0" fontId="14" fillId="0" borderId="0" xfId="1" applyFont="1" applyAlignment="1">
      <alignment horizontal="left"/>
    </xf>
    <xf numFmtId="0" fontId="14" fillId="0" borderId="0" xfId="1" applyFont="1"/>
    <xf numFmtId="0" fontId="14" fillId="0" borderId="0" xfId="1" applyFont="1" applyAlignment="1">
      <alignment horizontal="center"/>
    </xf>
    <xf numFmtId="0" fontId="14" fillId="0" borderId="0" xfId="1" applyFont="1" applyAlignment="1">
      <alignment horizontal="right"/>
    </xf>
    <xf numFmtId="0" fontId="3" fillId="0" borderId="0" xfId="1" applyFont="1" applyAlignment="1">
      <alignment horizontal="left"/>
    </xf>
    <xf numFmtId="164" fontId="14" fillId="0" borderId="0" xfId="1" applyNumberFormat="1" applyFont="1"/>
    <xf numFmtId="0" fontId="3" fillId="0" borderId="0" xfId="1" applyFont="1" applyAlignment="1">
      <alignment horizontal="center"/>
    </xf>
    <xf numFmtId="1" fontId="3" fillId="0" borderId="0" xfId="1" applyNumberFormat="1" applyFont="1" applyAlignment="1">
      <alignment horizontal="center"/>
    </xf>
    <xf numFmtId="164" fontId="3" fillId="0" borderId="0" xfId="1" applyNumberFormat="1" applyFont="1"/>
    <xf numFmtId="168" fontId="3" fillId="0" borderId="0" xfId="1" applyNumberFormat="1" applyFont="1" applyAlignment="1">
      <alignment horizontal="center"/>
    </xf>
    <xf numFmtId="16" fontId="3" fillId="0" borderId="0" xfId="1" applyNumberFormat="1" applyFont="1" applyAlignment="1">
      <alignment horizontal="left"/>
    </xf>
    <xf numFmtId="0" fontId="3" fillId="0" borderId="24" xfId="1" applyFont="1" applyBorder="1" applyAlignment="1">
      <alignment horizontal="center"/>
    </xf>
    <xf numFmtId="0" fontId="14" fillId="0" borderId="25" xfId="1" applyFont="1" applyBorder="1" applyAlignment="1">
      <alignment horizontal="left"/>
    </xf>
    <xf numFmtId="0" fontId="14" fillId="0" borderId="25" xfId="1" applyFont="1" applyBorder="1"/>
    <xf numFmtId="0" fontId="14" fillId="0" borderId="25" xfId="1" applyFont="1" applyBorder="1" applyAlignment="1">
      <alignment horizontal="center"/>
    </xf>
    <xf numFmtId="168" fontId="14" fillId="0" borderId="25" xfId="1" applyNumberFormat="1" applyFont="1" applyBorder="1" applyAlignment="1">
      <alignment horizontal="center"/>
    </xf>
    <xf numFmtId="164" fontId="14" fillId="0" borderId="25" xfId="1" applyNumberFormat="1" applyFont="1" applyBorder="1"/>
    <xf numFmtId="0" fontId="5" fillId="0" borderId="0" xfId="1" applyFont="1"/>
    <xf numFmtId="164" fontId="26" fillId="0" borderId="0" xfId="1" applyNumberFormat="1" applyFont="1"/>
    <xf numFmtId="0" fontId="26" fillId="0" borderId="0" xfId="1" applyFont="1" applyAlignment="1">
      <alignment horizontal="center"/>
    </xf>
    <xf numFmtId="0" fontId="3" fillId="0" borderId="25" xfId="1" applyFont="1" applyBorder="1" applyAlignment="1">
      <alignment horizontal="center"/>
    </xf>
    <xf numFmtId="168" fontId="3" fillId="0" borderId="25" xfId="1" applyNumberFormat="1" applyFont="1" applyBorder="1" applyAlignment="1">
      <alignment horizontal="center"/>
    </xf>
    <xf numFmtId="0" fontId="26" fillId="0" borderId="0" xfId="1" applyFont="1" applyAlignment="1">
      <alignment horizontal="left"/>
    </xf>
    <xf numFmtId="168" fontId="3" fillId="0" borderId="24" xfId="1" applyNumberFormat="1" applyFont="1" applyBorder="1" applyAlignment="1">
      <alignment horizontal="center"/>
    </xf>
    <xf numFmtId="0" fontId="14" fillId="0" borderId="24" xfId="1" applyFont="1" applyBorder="1" applyAlignment="1">
      <alignment horizontal="left"/>
    </xf>
    <xf numFmtId="0" fontId="14" fillId="0" borderId="24" xfId="1" applyFont="1" applyBorder="1"/>
    <xf numFmtId="164" fontId="14" fillId="0" borderId="24" xfId="1" applyNumberFormat="1" applyFont="1" applyBorder="1"/>
    <xf numFmtId="16" fontId="14" fillId="0" borderId="25" xfId="1" applyNumberFormat="1" applyFont="1" applyBorder="1" applyAlignment="1">
      <alignment horizontal="left"/>
    </xf>
    <xf numFmtId="0" fontId="19" fillId="0" borderId="0" xfId="1" applyFont="1" applyAlignment="1">
      <alignment wrapText="1"/>
    </xf>
    <xf numFmtId="0" fontId="19" fillId="0" borderId="0" xfId="1" applyFont="1" applyAlignment="1">
      <alignment horizontal="center" wrapText="1"/>
    </xf>
    <xf numFmtId="0" fontId="3" fillId="0" borderId="0" xfId="1" applyFont="1" applyAlignment="1">
      <alignment horizontal="right"/>
    </xf>
    <xf numFmtId="0" fontId="13" fillId="0" borderId="0" xfId="1" applyFont="1" applyAlignment="1">
      <alignment horizontal="center"/>
    </xf>
    <xf numFmtId="0" fontId="13" fillId="0" borderId="0" xfId="1" applyFont="1"/>
    <xf numFmtId="0" fontId="13" fillId="0" borderId="0" xfId="1" applyFont="1" applyAlignment="1">
      <alignment horizontal="right"/>
    </xf>
    <xf numFmtId="4" fontId="13" fillId="0" borderId="0" xfId="1" applyNumberFormat="1" applyFont="1" applyAlignment="1">
      <alignment horizontal="right"/>
    </xf>
    <xf numFmtId="4" fontId="13" fillId="0" borderId="0" xfId="1" applyNumberFormat="1" applyFont="1"/>
    <xf numFmtId="164" fontId="13" fillId="0" borderId="0" xfId="1" applyNumberFormat="1" applyFont="1"/>
    <xf numFmtId="0" fontId="13" fillId="0" borderId="24" xfId="1" applyFont="1" applyBorder="1"/>
    <xf numFmtId="0" fontId="13" fillId="0" borderId="24" xfId="1" applyFont="1" applyBorder="1" applyAlignment="1">
      <alignment horizontal="right"/>
    </xf>
    <xf numFmtId="4" fontId="13" fillId="0" borderId="24" xfId="1" applyNumberFormat="1" applyFont="1" applyBorder="1" applyAlignment="1">
      <alignment horizontal="right"/>
    </xf>
    <xf numFmtId="4" fontId="13" fillId="0" borderId="24" xfId="1" applyNumberFormat="1" applyFont="1" applyBorder="1"/>
    <xf numFmtId="164" fontId="13" fillId="0" borderId="24" xfId="1" applyNumberFormat="1" applyFont="1" applyBorder="1"/>
    <xf numFmtId="0" fontId="15" fillId="6" borderId="0" xfId="1" applyFont="1" applyFill="1" applyAlignment="1">
      <alignment horizontal="left"/>
    </xf>
    <xf numFmtId="0" fontId="13" fillId="6" borderId="0" xfId="1" applyFont="1" applyFill="1" applyAlignment="1">
      <alignment vertical="center"/>
    </xf>
    <xf numFmtId="164" fontId="13" fillId="6" borderId="0" xfId="1" applyNumberFormat="1" applyFont="1" applyFill="1" applyAlignment="1">
      <alignment vertical="center"/>
    </xf>
    <xf numFmtId="0" fontId="28" fillId="0" borderId="0" xfId="1" applyFont="1"/>
    <xf numFmtId="0" fontId="36" fillId="0" borderId="0" xfId="1" applyFont="1"/>
    <xf numFmtId="0" fontId="48" fillId="0" borderId="0" xfId="15" applyFont="1" applyAlignment="1">
      <alignment vertical="top"/>
    </xf>
    <xf numFmtId="2" fontId="48" fillId="0" borderId="0" xfId="15" applyNumberFormat="1" applyFont="1" applyAlignment="1">
      <alignment horizontal="right" vertical="top"/>
    </xf>
    <xf numFmtId="4" fontId="49" fillId="0" borderId="0" xfId="15" applyNumberFormat="1" applyFont="1" applyAlignment="1">
      <alignment horizontal="center" vertical="top"/>
    </xf>
    <xf numFmtId="0" fontId="48" fillId="0" borderId="0" xfId="15" applyFont="1" applyAlignment="1">
      <alignment horizontal="right" vertical="top"/>
    </xf>
    <xf numFmtId="0" fontId="50" fillId="0" borderId="0" xfId="15" applyFont="1" applyAlignment="1">
      <alignment horizontal="justify" vertical="top"/>
    </xf>
    <xf numFmtId="0" fontId="48" fillId="0" borderId="0" xfId="15" applyFont="1" applyAlignment="1">
      <alignment horizontal="left" vertical="top" wrapText="1"/>
    </xf>
    <xf numFmtId="4" fontId="49" fillId="0" borderId="0" xfId="15" applyNumberFormat="1" applyFont="1" applyAlignment="1">
      <alignment vertical="top"/>
    </xf>
    <xf numFmtId="0" fontId="51" fillId="0" borderId="0" xfId="15" applyFont="1" applyAlignment="1">
      <alignment horizontal="justify" vertical="top"/>
    </xf>
    <xf numFmtId="0" fontId="52" fillId="0" borderId="0" xfId="15" applyFont="1" applyAlignment="1">
      <alignment horizontal="justify" vertical="top"/>
    </xf>
    <xf numFmtId="0" fontId="49" fillId="0" borderId="0" xfId="15" applyFont="1" applyAlignment="1">
      <alignment horizontal="justify" vertical="top"/>
    </xf>
    <xf numFmtId="0" fontId="53" fillId="0" borderId="0" xfId="15" applyFont="1" applyAlignment="1">
      <alignment horizontal="left" vertical="top"/>
    </xf>
    <xf numFmtId="0" fontId="48" fillId="0" borderId="25" xfId="15" applyFont="1" applyBorder="1" applyAlignment="1">
      <alignment horizontal="right" vertical="top"/>
    </xf>
    <xf numFmtId="0" fontId="48" fillId="0" borderId="25" xfId="15" applyFont="1" applyBorder="1" applyAlignment="1">
      <alignment vertical="top"/>
    </xf>
    <xf numFmtId="4" fontId="49" fillId="0" borderId="25" xfId="15" applyNumberFormat="1" applyFont="1" applyBorder="1" applyAlignment="1">
      <alignment vertical="top"/>
    </xf>
    <xf numFmtId="0" fontId="50" fillId="0" borderId="0" xfId="15" applyFont="1" applyAlignment="1">
      <alignment horizontal="right" vertical="top"/>
    </xf>
    <xf numFmtId="0" fontId="50" fillId="0" borderId="0" xfId="15" applyFont="1" applyAlignment="1">
      <alignment vertical="top"/>
    </xf>
    <xf numFmtId="164" fontId="50" fillId="0" borderId="0" xfId="15" applyNumberFormat="1" applyFont="1" applyAlignment="1">
      <alignment horizontal="right" vertical="top"/>
    </xf>
    <xf numFmtId="0" fontId="50" fillId="0" borderId="24" xfId="15" applyFont="1" applyBorder="1" applyAlignment="1">
      <alignment horizontal="right" vertical="top"/>
    </xf>
    <xf numFmtId="0" fontId="50" fillId="0" borderId="24" xfId="15" applyFont="1" applyBorder="1" applyAlignment="1">
      <alignment horizontal="justify" vertical="top"/>
    </xf>
    <xf numFmtId="0" fontId="50" fillId="0" borderId="24" xfId="15" applyFont="1" applyBorder="1"/>
    <xf numFmtId="0" fontId="50" fillId="0" borderId="24" xfId="15" applyFont="1" applyBorder="1" applyAlignment="1">
      <alignment horizontal="right"/>
    </xf>
    <xf numFmtId="164" fontId="50" fillId="0" borderId="24" xfId="15" applyNumberFormat="1" applyFont="1" applyBorder="1" applyAlignment="1">
      <alignment horizontal="right" vertical="top"/>
    </xf>
    <xf numFmtId="0" fontId="49" fillId="0" borderId="0" xfId="15" applyFont="1" applyAlignment="1">
      <alignment horizontal="right" vertical="top"/>
    </xf>
    <xf numFmtId="0" fontId="49" fillId="0" borderId="0" xfId="15" applyFont="1" applyAlignment="1">
      <alignment vertical="top"/>
    </xf>
    <xf numFmtId="164" fontId="49" fillId="0" borderId="0" xfId="15" applyNumberFormat="1" applyFont="1" applyAlignment="1">
      <alignment horizontal="right" vertical="top"/>
    </xf>
    <xf numFmtId="0" fontId="54" fillId="0" borderId="0" xfId="15" applyFont="1" applyAlignment="1">
      <alignment horizontal="right" vertical="top"/>
    </xf>
    <xf numFmtId="0" fontId="54" fillId="0" borderId="0" xfId="15" applyFont="1" applyAlignment="1">
      <alignment horizontal="left" vertical="top" wrapText="1"/>
    </xf>
    <xf numFmtId="4" fontId="55" fillId="0" borderId="0" xfId="15" applyNumberFormat="1" applyFont="1" applyAlignment="1">
      <alignment horizontal="center" vertical="top"/>
    </xf>
    <xf numFmtId="0" fontId="54" fillId="0" borderId="0" xfId="15" applyFont="1" applyAlignment="1">
      <alignment vertical="top"/>
    </xf>
    <xf numFmtId="0" fontId="0" fillId="0" borderId="0" xfId="0" applyAlignment="1">
      <alignment horizontal="right" vertical="top" wrapText="1"/>
    </xf>
    <xf numFmtId="0" fontId="56" fillId="0" borderId="0" xfId="0" applyFont="1"/>
    <xf numFmtId="2" fontId="0" fillId="0" borderId="0" xfId="0" applyNumberFormat="1"/>
    <xf numFmtId="4" fontId="57" fillId="0" borderId="0" xfId="0" applyNumberFormat="1" applyFont="1"/>
    <xf numFmtId="0" fontId="58" fillId="0" borderId="0" xfId="0" applyFont="1" applyAlignment="1">
      <alignment horizontal="left" vertical="top" wrapText="1"/>
    </xf>
    <xf numFmtId="0" fontId="57" fillId="0" borderId="0" xfId="0" applyFont="1" applyAlignment="1">
      <alignment horizontal="right" vertical="top" wrapText="1"/>
    </xf>
    <xf numFmtId="0" fontId="0" fillId="0" borderId="0" xfId="0" applyAlignment="1">
      <alignment horizontal="left" vertical="top" wrapText="1"/>
    </xf>
    <xf numFmtId="0" fontId="48" fillId="0" borderId="25" xfId="0" applyFont="1" applyBorder="1" applyAlignment="1">
      <alignment horizontal="right" vertical="top"/>
    </xf>
    <xf numFmtId="0" fontId="48" fillId="0" borderId="25" xfId="0" applyFont="1" applyBorder="1" applyAlignment="1">
      <alignment vertical="top"/>
    </xf>
    <xf numFmtId="4" fontId="48" fillId="0" borderId="25" xfId="0" applyNumberFormat="1" applyFont="1" applyBorder="1" applyAlignment="1">
      <alignment vertical="top"/>
    </xf>
    <xf numFmtId="0" fontId="48" fillId="0" borderId="0" xfId="0" applyFont="1" applyAlignment="1">
      <alignment vertical="top"/>
    </xf>
    <xf numFmtId="0" fontId="48" fillId="0" borderId="0" xfId="0" applyFont="1" applyAlignment="1">
      <alignment horizontal="right" vertical="top"/>
    </xf>
    <xf numFmtId="4" fontId="50" fillId="0" borderId="0" xfId="0" applyNumberFormat="1" applyFont="1" applyAlignment="1">
      <alignment vertical="top"/>
    </xf>
    <xf numFmtId="0" fontId="57" fillId="0" borderId="0" xfId="0" applyFont="1" applyAlignment="1">
      <alignment horizontal="left" vertical="top" wrapText="1"/>
    </xf>
    <xf numFmtId="164" fontId="57" fillId="0" borderId="0" xfId="0" applyNumberFormat="1" applyFont="1"/>
    <xf numFmtId="0" fontId="57" fillId="0" borderId="0" xfId="0" applyFont="1" applyAlignment="1">
      <alignment horizontal="justify" vertical="center"/>
    </xf>
    <xf numFmtId="2" fontId="57" fillId="0" borderId="0" xfId="0" applyNumberFormat="1" applyFont="1"/>
    <xf numFmtId="0" fontId="0" fillId="0" borderId="26" xfId="0" applyBorder="1" applyAlignment="1">
      <alignment horizontal="left" vertical="top" wrapText="1"/>
    </xf>
    <xf numFmtId="2" fontId="0" fillId="0" borderId="26" xfId="0" applyNumberFormat="1" applyBorder="1"/>
    <xf numFmtId="164" fontId="57" fillId="0" borderId="26" xfId="0" applyNumberFormat="1" applyFont="1" applyBorder="1"/>
    <xf numFmtId="0" fontId="59" fillId="0" borderId="0" xfId="0" applyFont="1" applyAlignment="1">
      <alignment horizontal="left" vertical="top" wrapText="1"/>
    </xf>
    <xf numFmtId="0" fontId="57" fillId="0" borderId="0" xfId="0" applyFont="1"/>
    <xf numFmtId="0" fontId="57" fillId="0" borderId="24" xfId="0" applyFont="1" applyBorder="1" applyAlignment="1">
      <alignment horizontal="right" vertical="top" wrapText="1"/>
    </xf>
    <xf numFmtId="0" fontId="0" fillId="0" borderId="24" xfId="0" applyBorder="1" applyAlignment="1">
      <alignment horizontal="left" vertical="top" wrapText="1"/>
    </xf>
    <xf numFmtId="0" fontId="57" fillId="0" borderId="24" xfId="0" applyFont="1" applyBorder="1"/>
    <xf numFmtId="2" fontId="0" fillId="0" borderId="24" xfId="0" applyNumberFormat="1" applyBorder="1"/>
    <xf numFmtId="164" fontId="57" fillId="0" borderId="24" xfId="0" applyNumberFormat="1" applyFont="1" applyBorder="1"/>
    <xf numFmtId="0" fontId="57" fillId="0" borderId="26" xfId="0" applyFont="1" applyBorder="1" applyAlignment="1">
      <alignment horizontal="right" vertical="top" wrapText="1"/>
    </xf>
    <xf numFmtId="0" fontId="0" fillId="0" borderId="26" xfId="0" applyBorder="1"/>
    <xf numFmtId="4" fontId="17" fillId="0" borderId="0" xfId="9" applyNumberFormat="1" applyFont="1" applyAlignment="1">
      <alignment horizontal="right" vertical="top" wrapText="1"/>
    </xf>
    <xf numFmtId="165" fontId="17" fillId="0" borderId="0" xfId="9" applyNumberFormat="1" applyFont="1" applyAlignment="1">
      <alignment horizontal="right" vertical="top" wrapText="1"/>
    </xf>
    <xf numFmtId="0" fontId="0" fillId="0" borderId="0" xfId="0" applyAlignment="1">
      <alignment horizontal="center" wrapText="1"/>
    </xf>
    <xf numFmtId="164" fontId="0" fillId="0" borderId="0" xfId="0" applyNumberFormat="1"/>
    <xf numFmtId="0" fontId="10" fillId="0" borderId="12" xfId="0" applyFont="1" applyBorder="1"/>
    <xf numFmtId="4" fontId="63" fillId="0" borderId="0" xfId="0" applyNumberFormat="1" applyFont="1"/>
    <xf numFmtId="0" fontId="64" fillId="0" borderId="0" xfId="0" applyFont="1"/>
    <xf numFmtId="0" fontId="19" fillId="0" borderId="0" xfId="4" applyFont="1" applyAlignment="1">
      <alignment horizontal="left" wrapText="1"/>
    </xf>
    <xf numFmtId="4" fontId="19" fillId="0" borderId="0" xfId="4" applyNumberFormat="1" applyFont="1" applyAlignment="1">
      <alignment wrapText="1"/>
    </xf>
    <xf numFmtId="164" fontId="19" fillId="0" borderId="0" xfId="4" applyNumberFormat="1" applyFont="1" applyAlignment="1">
      <alignment wrapText="1"/>
    </xf>
    <xf numFmtId="0" fontId="16" fillId="0" borderId="0" xfId="3" applyFont="1" applyAlignment="1">
      <alignment horizontal="left" vertical="center"/>
    </xf>
    <xf numFmtId="49" fontId="3" fillId="0" borderId="0" xfId="3" applyNumberFormat="1" applyFont="1" applyAlignment="1">
      <alignment horizontal="center" vertical="top"/>
    </xf>
    <xf numFmtId="0" fontId="3" fillId="0" borderId="0" xfId="3" applyFont="1" applyAlignment="1">
      <alignment horizontal="left" vertical="top" wrapText="1"/>
    </xf>
    <xf numFmtId="4" fontId="3" fillId="0" borderId="0" xfId="3" applyNumberFormat="1" applyFont="1" applyAlignment="1">
      <alignment horizontal="right" vertical="top" wrapText="1" indent="1"/>
    </xf>
    <xf numFmtId="165" fontId="3" fillId="0" borderId="0" xfId="3" applyNumberFormat="1" applyFont="1" applyAlignment="1">
      <alignment horizontal="right" vertical="top"/>
    </xf>
    <xf numFmtId="165" fontId="3" fillId="0" borderId="0" xfId="3" applyNumberFormat="1" applyFont="1" applyAlignment="1">
      <alignment horizontal="right" vertical="top" wrapText="1" indent="1"/>
    </xf>
    <xf numFmtId="0" fontId="3" fillId="0" borderId="0" xfId="3" applyFont="1" applyAlignment="1">
      <alignment horizontal="center" vertical="top"/>
    </xf>
    <xf numFmtId="49" fontId="3" fillId="0" borderId="0" xfId="3" applyNumberFormat="1" applyFont="1" applyAlignment="1">
      <alignment horizontal="left" vertical="top"/>
    </xf>
    <xf numFmtId="49" fontId="14" fillId="0" borderId="0" xfId="3" applyNumberFormat="1" applyFont="1" applyAlignment="1">
      <alignment horizontal="left" vertical="top"/>
    </xf>
    <xf numFmtId="0" fontId="3" fillId="0" borderId="0" xfId="3" applyFont="1" applyAlignment="1">
      <alignment horizontal="left" vertical="top"/>
    </xf>
    <xf numFmtId="165" fontId="3" fillId="0" borderId="0" xfId="3" applyNumberFormat="1" applyFont="1" applyAlignment="1">
      <alignment horizontal="left" vertical="top"/>
    </xf>
    <xf numFmtId="49" fontId="16" fillId="0" borderId="0" xfId="3" applyNumberFormat="1" applyFont="1" applyAlignment="1">
      <alignment horizontal="center" vertical="top"/>
    </xf>
    <xf numFmtId="0" fontId="16" fillId="0" borderId="0" xfId="3" applyFont="1" applyAlignment="1">
      <alignment horizontal="left" vertical="top" wrapText="1"/>
    </xf>
    <xf numFmtId="4" fontId="16" fillId="0" borderId="0" xfId="3" applyNumberFormat="1" applyFont="1" applyAlignment="1">
      <alignment horizontal="right" vertical="top" wrapText="1" indent="1"/>
    </xf>
    <xf numFmtId="165" fontId="16" fillId="0" borderId="0" xfId="3" applyNumberFormat="1" applyFont="1" applyAlignment="1">
      <alignment horizontal="right" vertical="top"/>
    </xf>
    <xf numFmtId="165" fontId="16" fillId="0" borderId="0" xfId="3" applyNumberFormat="1" applyFont="1" applyAlignment="1">
      <alignment horizontal="right" vertical="top" wrapText="1" indent="1"/>
    </xf>
    <xf numFmtId="0" fontId="16" fillId="0" borderId="0" xfId="3" applyFont="1" applyAlignment="1">
      <alignment horizontal="center" vertical="top"/>
    </xf>
    <xf numFmtId="49" fontId="17" fillId="3" borderId="12" xfId="3" applyNumberFormat="1" applyFont="1" applyFill="1" applyBorder="1" applyAlignment="1">
      <alignment horizontal="center" vertical="center" wrapText="1"/>
    </xf>
    <xf numFmtId="0" fontId="17" fillId="3" borderId="12" xfId="3" applyFont="1" applyFill="1" applyBorder="1" applyAlignment="1">
      <alignment horizontal="center" vertical="center" wrapText="1"/>
    </xf>
    <xf numFmtId="4" fontId="17" fillId="3" borderId="12" xfId="3" applyNumberFormat="1" applyFont="1" applyFill="1" applyBorder="1" applyAlignment="1">
      <alignment horizontal="center" vertical="center" wrapText="1"/>
    </xf>
    <xf numFmtId="165" fontId="17" fillId="3" borderId="12" xfId="3" applyNumberFormat="1" applyFont="1" applyFill="1" applyBorder="1" applyAlignment="1">
      <alignment horizontal="center" vertical="center" wrapText="1"/>
    </xf>
    <xf numFmtId="0" fontId="17" fillId="0" borderId="0" xfId="3" applyFont="1" applyAlignment="1">
      <alignment horizontal="center" vertical="center" wrapText="1"/>
    </xf>
    <xf numFmtId="49" fontId="17" fillId="0" borderId="0" xfId="3" applyNumberFormat="1" applyFont="1" applyAlignment="1">
      <alignment horizontal="center" vertical="top"/>
    </xf>
    <xf numFmtId="0" fontId="17" fillId="0" borderId="0" xfId="3" applyFont="1" applyAlignment="1">
      <alignment horizontal="left" vertical="top" wrapText="1"/>
    </xf>
    <xf numFmtId="4" fontId="17" fillId="0" borderId="0" xfId="3" applyNumberFormat="1" applyFont="1" applyAlignment="1">
      <alignment horizontal="right" vertical="top" wrapText="1" indent="1"/>
    </xf>
    <xf numFmtId="165" fontId="17" fillId="0" borderId="0" xfId="3" applyNumberFormat="1" applyFont="1" applyAlignment="1">
      <alignment horizontal="right" vertical="top"/>
    </xf>
    <xf numFmtId="165" fontId="17" fillId="0" borderId="0" xfId="3" applyNumberFormat="1" applyFont="1" applyAlignment="1">
      <alignment horizontal="right" vertical="top" wrapText="1" indent="1"/>
    </xf>
    <xf numFmtId="0" fontId="17" fillId="0" borderId="0" xfId="3" applyFont="1" applyAlignment="1">
      <alignment horizontal="center" vertical="top"/>
    </xf>
    <xf numFmtId="0" fontId="14" fillId="0" borderId="0" xfId="3" applyFont="1" applyAlignment="1">
      <alignment horizontal="left" vertical="top" wrapText="1"/>
    </xf>
    <xf numFmtId="165" fontId="14" fillId="0" borderId="0" xfId="3" applyNumberFormat="1" applyFont="1" applyAlignment="1">
      <alignment horizontal="right" vertical="top"/>
    </xf>
    <xf numFmtId="165" fontId="14" fillId="0" borderId="0" xfId="3" applyNumberFormat="1" applyFont="1" applyAlignment="1">
      <alignment horizontal="right" vertical="top" wrapText="1" indent="1"/>
    </xf>
    <xf numFmtId="0" fontId="14" fillId="0" borderId="17" xfId="3" applyFont="1" applyBorder="1" applyAlignment="1">
      <alignment horizontal="left" vertical="center" wrapText="1"/>
    </xf>
    <xf numFmtId="166" fontId="14" fillId="0" borderId="4" xfId="3" applyNumberFormat="1" applyFont="1" applyBorder="1" applyAlignment="1">
      <alignment horizontal="right" vertical="center"/>
    </xf>
    <xf numFmtId="4" fontId="14" fillId="0" borderId="0" xfId="3" applyNumberFormat="1" applyFont="1" applyAlignment="1">
      <alignment horizontal="right" vertical="center" indent="1"/>
    </xf>
    <xf numFmtId="165" fontId="14" fillId="0" borderId="0" xfId="3" applyNumberFormat="1" applyFont="1" applyAlignment="1">
      <alignment horizontal="left" vertical="center"/>
    </xf>
    <xf numFmtId="0" fontId="42" fillId="0" borderId="0" xfId="3" applyFont="1"/>
    <xf numFmtId="0" fontId="3" fillId="0" borderId="0" xfId="3" applyFont="1"/>
    <xf numFmtId="0" fontId="44" fillId="0" borderId="5" xfId="13" applyFont="1" applyBorder="1" applyAlignment="1">
      <alignment horizontal="center"/>
    </xf>
    <xf numFmtId="0" fontId="44" fillId="0" borderId="6" xfId="13" applyFont="1" applyBorder="1" applyAlignment="1">
      <alignment horizontal="center"/>
    </xf>
    <xf numFmtId="0" fontId="44" fillId="0" borderId="7" xfId="13" applyFont="1" applyBorder="1" applyAlignment="1">
      <alignment horizontal="center"/>
    </xf>
    <xf numFmtId="0" fontId="42" fillId="0" borderId="9" xfId="3" applyFont="1" applyBorder="1"/>
    <xf numFmtId="0" fontId="42" fillId="0" borderId="10" xfId="3" applyFont="1" applyBorder="1"/>
    <xf numFmtId="164" fontId="42" fillId="0" borderId="10" xfId="3" applyNumberFormat="1" applyFont="1" applyBorder="1"/>
    <xf numFmtId="0" fontId="44" fillId="0" borderId="11" xfId="13" applyFont="1" applyBorder="1" applyAlignment="1">
      <alignment wrapText="1"/>
    </xf>
    <xf numFmtId="0" fontId="42" fillId="0" borderId="12" xfId="3" applyFont="1" applyBorder="1"/>
    <xf numFmtId="164" fontId="43" fillId="0" borderId="13" xfId="3" applyNumberFormat="1" applyFont="1" applyBorder="1"/>
    <xf numFmtId="164" fontId="42" fillId="0" borderId="0" xfId="3" applyNumberFormat="1" applyFont="1"/>
    <xf numFmtId="0" fontId="42" fillId="0" borderId="6" xfId="3" applyFont="1" applyBorder="1"/>
    <xf numFmtId="164" fontId="42" fillId="0" borderId="7" xfId="3" applyNumberFormat="1" applyFont="1" applyBorder="1"/>
    <xf numFmtId="164" fontId="42" fillId="0" borderId="13" xfId="3" applyNumberFormat="1" applyFont="1" applyBorder="1"/>
    <xf numFmtId="0" fontId="14" fillId="0" borderId="0" xfId="5" applyFont="1" applyAlignment="1">
      <alignment vertical="center"/>
    </xf>
    <xf numFmtId="4" fontId="35" fillId="6" borderId="0" xfId="6" applyNumberFormat="1" applyFont="1" applyFill="1" applyAlignment="1">
      <alignment vertical="center"/>
    </xf>
    <xf numFmtId="0" fontId="3" fillId="0" borderId="0" xfId="9" applyFont="1"/>
    <xf numFmtId="0" fontId="15" fillId="0" borderId="0" xfId="9" applyFont="1" applyAlignment="1">
      <alignment horizontal="left"/>
    </xf>
    <xf numFmtId="0" fontId="25" fillId="0" borderId="0" xfId="9" applyFont="1" applyAlignment="1">
      <alignment horizontal="center"/>
    </xf>
    <xf numFmtId="0" fontId="15" fillId="0" borderId="0" xfId="9" applyFont="1" applyAlignment="1">
      <alignment horizontal="center"/>
    </xf>
    <xf numFmtId="0" fontId="15" fillId="0" borderId="0" xfId="9" applyFont="1" applyAlignment="1">
      <alignment horizontal="right"/>
    </xf>
    <xf numFmtId="0" fontId="22" fillId="0" borderId="25" xfId="9" applyFont="1" applyBorder="1" applyAlignment="1">
      <alignment horizontal="left"/>
    </xf>
    <xf numFmtId="0" fontId="22" fillId="0" borderId="25" xfId="9" applyFont="1" applyBorder="1" applyAlignment="1">
      <alignment horizontal="center"/>
    </xf>
    <xf numFmtId="0" fontId="22" fillId="0" borderId="25" xfId="9" applyFont="1" applyBorder="1" applyAlignment="1">
      <alignment horizontal="right"/>
    </xf>
    <xf numFmtId="0" fontId="3" fillId="0" borderId="0" xfId="9" applyFont="1" applyAlignment="1">
      <alignment horizontal="left"/>
    </xf>
    <xf numFmtId="0" fontId="3" fillId="0" borderId="0" xfId="9" applyFont="1" applyAlignment="1">
      <alignment horizontal="center"/>
    </xf>
    <xf numFmtId="168" fontId="3" fillId="0" borderId="0" xfId="9" applyNumberFormat="1" applyFont="1" applyAlignment="1">
      <alignment horizontal="center"/>
    </xf>
    <xf numFmtId="164" fontId="3" fillId="0" borderId="0" xfId="9" applyNumberFormat="1" applyFont="1" applyAlignment="1">
      <alignment horizontal="right"/>
    </xf>
    <xf numFmtId="0" fontId="14" fillId="0" borderId="0" xfId="9" applyFont="1" applyAlignment="1">
      <alignment horizontal="left"/>
    </xf>
    <xf numFmtId="0" fontId="14" fillId="0" borderId="0" xfId="9" applyFont="1"/>
    <xf numFmtId="0" fontId="14" fillId="0" borderId="0" xfId="9" applyFont="1" applyAlignment="1">
      <alignment horizontal="center"/>
    </xf>
    <xf numFmtId="164" fontId="14" fillId="0" borderId="0" xfId="9" applyNumberFormat="1" applyFont="1" applyAlignment="1">
      <alignment horizontal="right"/>
    </xf>
    <xf numFmtId="1" fontId="3" fillId="0" borderId="0" xfId="9" applyNumberFormat="1" applyFont="1" applyAlignment="1">
      <alignment horizontal="center"/>
    </xf>
    <xf numFmtId="16" fontId="3" fillId="0" borderId="0" xfId="9" applyNumberFormat="1" applyFont="1" applyAlignment="1">
      <alignment horizontal="left"/>
    </xf>
    <xf numFmtId="0" fontId="3" fillId="0" borderId="24" xfId="9" applyFont="1" applyBorder="1" applyAlignment="1">
      <alignment horizontal="center"/>
    </xf>
    <xf numFmtId="0" fontId="14" fillId="0" borderId="25" xfId="9" applyFont="1" applyBorder="1"/>
    <xf numFmtId="0" fontId="14" fillId="0" borderId="25" xfId="9" applyFont="1" applyBorder="1" applyAlignment="1">
      <alignment horizontal="center"/>
    </xf>
    <xf numFmtId="168" fontId="14" fillId="0" borderId="25" xfId="9" applyNumberFormat="1" applyFont="1" applyBorder="1" applyAlignment="1">
      <alignment horizontal="center"/>
    </xf>
    <xf numFmtId="164" fontId="14" fillId="0" borderId="25" xfId="9" applyNumberFormat="1" applyFont="1" applyBorder="1" applyAlignment="1">
      <alignment horizontal="right"/>
    </xf>
    <xf numFmtId="164" fontId="3" fillId="0" borderId="0" xfId="9" applyNumberFormat="1" applyFont="1" applyAlignment="1">
      <alignment horizontal="center"/>
    </xf>
    <xf numFmtId="164" fontId="3" fillId="0" borderId="0" xfId="9" applyNumberFormat="1" applyFont="1"/>
    <xf numFmtId="164" fontId="3" fillId="0" borderId="0" xfId="9" applyNumberFormat="1" applyFont="1" applyAlignment="1">
      <alignment horizontal="left" indent="2"/>
    </xf>
    <xf numFmtId="0" fontId="5" fillId="0" borderId="0" xfId="9" applyFont="1"/>
    <xf numFmtId="164" fontId="26" fillId="0" borderId="0" xfId="9" applyNumberFormat="1" applyFont="1" applyAlignment="1">
      <alignment horizontal="center"/>
    </xf>
    <xf numFmtId="4" fontId="26" fillId="0" borderId="0" xfId="9" applyNumberFormat="1" applyFont="1"/>
    <xf numFmtId="0" fontId="26" fillId="0" borderId="0" xfId="9" applyFont="1" applyAlignment="1">
      <alignment horizontal="center"/>
    </xf>
    <xf numFmtId="164" fontId="26" fillId="0" borderId="0" xfId="9" applyNumberFormat="1" applyFont="1"/>
    <xf numFmtId="0" fontId="3" fillId="0" borderId="25" xfId="9" applyFont="1" applyBorder="1" applyAlignment="1">
      <alignment horizontal="center"/>
    </xf>
    <xf numFmtId="168" fontId="3" fillId="0" borderId="25" xfId="9" applyNumberFormat="1" applyFont="1" applyBorder="1" applyAlignment="1">
      <alignment horizontal="center"/>
    </xf>
    <xf numFmtId="4" fontId="3" fillId="0" borderId="0" xfId="9" applyNumberFormat="1" applyFont="1" applyAlignment="1">
      <alignment horizontal="right"/>
    </xf>
    <xf numFmtId="0" fontId="26" fillId="0" borderId="0" xfId="9" applyFont="1" applyAlignment="1">
      <alignment horizontal="left"/>
    </xf>
    <xf numFmtId="168" fontId="3" fillId="0" borderId="24" xfId="9" applyNumberFormat="1" applyFont="1" applyBorder="1" applyAlignment="1">
      <alignment horizontal="center"/>
    </xf>
    <xf numFmtId="0" fontId="14" fillId="0" borderId="24" xfId="9" applyFont="1" applyBorder="1"/>
    <xf numFmtId="164" fontId="14" fillId="0" borderId="24" xfId="9" applyNumberFormat="1" applyFont="1" applyBorder="1" applyAlignment="1">
      <alignment horizontal="right"/>
    </xf>
    <xf numFmtId="0" fontId="19" fillId="0" borderId="0" xfId="9" applyFont="1" applyAlignment="1">
      <alignment wrapText="1"/>
    </xf>
    <xf numFmtId="0" fontId="19" fillId="0" borderId="0" xfId="9" applyFont="1" applyAlignment="1">
      <alignment horizontal="center" wrapText="1"/>
    </xf>
    <xf numFmtId="164" fontId="19" fillId="0" borderId="0" xfId="9" applyNumberFormat="1" applyFont="1" applyAlignment="1">
      <alignment horizontal="right" wrapText="1"/>
    </xf>
    <xf numFmtId="16" fontId="14" fillId="0" borderId="0" xfId="9" applyNumberFormat="1" applyFont="1" applyAlignment="1">
      <alignment horizontal="left"/>
    </xf>
    <xf numFmtId="0" fontId="3" fillId="0" borderId="0" xfId="9" applyFont="1" applyAlignment="1">
      <alignment horizontal="right"/>
    </xf>
    <xf numFmtId="0" fontId="13" fillId="0" borderId="0" xfId="9" applyFont="1" applyAlignment="1">
      <alignment horizontal="center"/>
    </xf>
    <xf numFmtId="0" fontId="13" fillId="0" borderId="0" xfId="9" applyFont="1"/>
    <xf numFmtId="0" fontId="13" fillId="0" borderId="0" xfId="9" applyFont="1" applyAlignment="1">
      <alignment horizontal="right"/>
    </xf>
    <xf numFmtId="4" fontId="13" fillId="0" borderId="0" xfId="9" applyNumberFormat="1" applyFont="1" applyAlignment="1">
      <alignment horizontal="right"/>
    </xf>
    <xf numFmtId="4" fontId="13" fillId="0" borderId="0" xfId="9" applyNumberFormat="1" applyFont="1"/>
    <xf numFmtId="164" fontId="13" fillId="0" borderId="0" xfId="9" applyNumberFormat="1" applyFont="1"/>
    <xf numFmtId="0" fontId="13" fillId="6" borderId="0" xfId="9" applyFont="1" applyFill="1" applyAlignment="1">
      <alignment horizontal="center"/>
    </xf>
    <xf numFmtId="0" fontId="13" fillId="6" borderId="0" xfId="9" applyFont="1" applyFill="1" applyAlignment="1">
      <alignment horizontal="right"/>
    </xf>
    <xf numFmtId="4" fontId="13" fillId="6" borderId="0" xfId="9" applyNumberFormat="1" applyFont="1" applyFill="1"/>
    <xf numFmtId="164" fontId="13" fillId="6" borderId="0" xfId="9" applyNumberFormat="1" applyFont="1" applyFill="1"/>
    <xf numFmtId="0" fontId="3" fillId="6" borderId="0" xfId="9" applyFont="1" applyFill="1"/>
    <xf numFmtId="0" fontId="2" fillId="0" borderId="0" xfId="0" applyFont="1"/>
    <xf numFmtId="0" fontId="41" fillId="0" borderId="27" xfId="0" applyFont="1" applyBorder="1" applyAlignment="1">
      <alignment horizontal="right"/>
    </xf>
    <xf numFmtId="0" fontId="41" fillId="0" borderId="30" xfId="0" applyFont="1" applyBorder="1" applyAlignment="1">
      <alignment horizontal="right"/>
    </xf>
    <xf numFmtId="0" fontId="0" fillId="0" borderId="31" xfId="0" applyBorder="1"/>
    <xf numFmtId="4" fontId="41" fillId="0" borderId="28" xfId="0" applyNumberFormat="1" applyFont="1" applyBorder="1" applyAlignment="1">
      <alignment horizontal="right"/>
    </xf>
    <xf numFmtId="0" fontId="41" fillId="0" borderId="27" xfId="0" applyFont="1" applyFill="1" applyBorder="1" applyAlignment="1">
      <alignment horizontal="right"/>
    </xf>
    <xf numFmtId="0" fontId="0" fillId="0" borderId="29" xfId="0" applyBorder="1"/>
    <xf numFmtId="0" fontId="65" fillId="0" borderId="0" xfId="16"/>
    <xf numFmtId="0" fontId="66" fillId="0" borderId="0" xfId="16" applyFont="1" applyAlignment="1">
      <alignment horizontal="left"/>
    </xf>
    <xf numFmtId="164" fontId="65" fillId="0" borderId="0" xfId="16" applyNumberFormat="1"/>
    <xf numFmtId="0" fontId="67" fillId="0" borderId="0" xfId="17" applyFont="1" applyAlignment="1">
      <alignment horizontal="center"/>
    </xf>
    <xf numFmtId="0" fontId="68" fillId="0" borderId="0" xfId="17" applyFont="1" applyAlignment="1">
      <alignment wrapText="1"/>
    </xf>
    <xf numFmtId="0" fontId="69" fillId="0" borderId="0" xfId="16" applyFont="1" applyBorder="1"/>
    <xf numFmtId="0" fontId="65" fillId="0" borderId="0" xfId="16" applyBorder="1"/>
    <xf numFmtId="169" fontId="65" fillId="0" borderId="0" xfId="16" applyNumberFormat="1" applyBorder="1" applyAlignment="1">
      <alignment horizontal="right"/>
    </xf>
    <xf numFmtId="0" fontId="70" fillId="0" borderId="0" xfId="17" applyFont="1" applyAlignment="1">
      <alignment horizontal="center" vertical="top"/>
    </xf>
    <xf numFmtId="0" fontId="69" fillId="0" borderId="0" xfId="17" applyFont="1" applyAlignment="1">
      <alignment vertical="top" wrapText="1"/>
    </xf>
    <xf numFmtId="49" fontId="69" fillId="0" borderId="0" xfId="16" applyNumberFormat="1" applyFont="1" applyBorder="1" applyAlignment="1">
      <alignment horizontal="left"/>
    </xf>
    <xf numFmtId="0" fontId="67" fillId="0" borderId="0" xfId="17" applyFont="1" applyAlignment="1">
      <alignment horizontal="center" vertical="top"/>
    </xf>
    <xf numFmtId="0" fontId="69" fillId="0" borderId="0" xfId="16" applyFont="1" applyBorder="1" applyAlignment="1">
      <alignment wrapText="1"/>
    </xf>
    <xf numFmtId="0" fontId="69" fillId="0" borderId="0" xfId="16" applyFont="1" applyFill="1" applyBorder="1" applyAlignment="1">
      <alignment wrapText="1"/>
    </xf>
    <xf numFmtId="164" fontId="65" fillId="0" borderId="0" xfId="16" applyNumberFormat="1" applyBorder="1"/>
    <xf numFmtId="0" fontId="69" fillId="0" borderId="0" xfId="16" applyFont="1" applyBorder="1" applyAlignment="1">
      <alignment vertical="top" wrapText="1"/>
    </xf>
    <xf numFmtId="0" fontId="68" fillId="0" borderId="0" xfId="17" applyFont="1" applyAlignment="1">
      <alignment vertical="top" wrapText="1"/>
    </xf>
    <xf numFmtId="49" fontId="69" fillId="0" borderId="0" xfId="18" applyNumberFormat="1" applyFont="1" applyBorder="1" applyAlignment="1">
      <alignment horizontal="left" vertical="top" wrapText="1"/>
    </xf>
    <xf numFmtId="49" fontId="69" fillId="0" borderId="0" xfId="18" applyNumberFormat="1" applyFont="1" applyBorder="1" applyAlignment="1">
      <alignment horizontal="left" wrapText="1"/>
    </xf>
    <xf numFmtId="0" fontId="70" fillId="0" borderId="0" xfId="16" applyFont="1" applyAlignment="1">
      <alignment horizontal="center"/>
    </xf>
    <xf numFmtId="0" fontId="69" fillId="0" borderId="0" xfId="16" applyFont="1"/>
    <xf numFmtId="169" fontId="65" fillId="0" borderId="0" xfId="16" applyNumberFormat="1" applyAlignment="1">
      <alignment horizontal="right"/>
    </xf>
    <xf numFmtId="0" fontId="0" fillId="0" borderId="32" xfId="0" applyBorder="1" applyAlignment="1">
      <alignment horizontal="center"/>
    </xf>
    <xf numFmtId="0" fontId="0" fillId="0" borderId="32" xfId="0" applyBorder="1" applyAlignment="1">
      <alignment horizontal="left"/>
    </xf>
    <xf numFmtId="0" fontId="2" fillId="0" borderId="32" xfId="0" applyFont="1" applyBorder="1" applyAlignment="1">
      <alignment horizontal="center"/>
    </xf>
    <xf numFmtId="0" fontId="2" fillId="0" borderId="32" xfId="0" applyFont="1" applyBorder="1"/>
    <xf numFmtId="165" fontId="3" fillId="0" borderId="0" xfId="9" applyNumberFormat="1" applyFont="1" applyFill="1" applyAlignment="1">
      <alignment horizontal="right" vertical="top"/>
    </xf>
    <xf numFmtId="0" fontId="69" fillId="0" borderId="0" xfId="9" applyFont="1" applyAlignment="1">
      <alignment horizontal="left" vertical="top" wrapText="1"/>
    </xf>
    <xf numFmtId="49" fontId="73" fillId="0" borderId="9" xfId="4" applyNumberFormat="1" applyFont="1" applyBorder="1" applyAlignment="1">
      <alignment horizontal="center" wrapText="1"/>
    </xf>
    <xf numFmtId="0" fontId="74" fillId="0" borderId="8" xfId="13" applyFont="1" applyBorder="1" applyAlignment="1">
      <alignment wrapText="1"/>
    </xf>
    <xf numFmtId="0" fontId="26" fillId="0" borderId="0" xfId="6" applyFont="1" applyFill="1" applyAlignment="1">
      <alignment horizontal="left"/>
    </xf>
    <xf numFmtId="0" fontId="26" fillId="0" borderId="0" xfId="6" applyFont="1" applyFill="1"/>
    <xf numFmtId="0" fontId="5" fillId="0" borderId="0" xfId="6" applyFont="1" applyFill="1"/>
    <xf numFmtId="0" fontId="26" fillId="0" borderId="0" xfId="6" applyFont="1" applyFill="1" applyAlignment="1">
      <alignment horizontal="center"/>
    </xf>
    <xf numFmtId="164" fontId="26" fillId="0" borderId="0" xfId="6" applyNumberFormat="1" applyFont="1" applyFill="1" applyAlignment="1">
      <alignment horizontal="right"/>
    </xf>
    <xf numFmtId="164" fontId="26" fillId="0" borderId="0" xfId="6" applyNumberFormat="1" applyFont="1" applyFill="1"/>
    <xf numFmtId="0" fontId="0" fillId="0" borderId="0" xfId="0"/>
    <xf numFmtId="4" fontId="2" fillId="0" borderId="32" xfId="0" applyNumberFormat="1" applyFont="1" applyBorder="1" applyAlignment="1">
      <alignment horizontal="right"/>
    </xf>
    <xf numFmtId="4" fontId="41" fillId="0" borderId="32" xfId="0" applyNumberFormat="1" applyFont="1" applyBorder="1" applyAlignment="1">
      <alignment horizontal="right"/>
    </xf>
    <xf numFmtId="0" fontId="0" fillId="0" borderId="0" xfId="0"/>
    <xf numFmtId="0" fontId="76" fillId="0" borderId="0" xfId="19" applyFont="1" applyAlignment="1">
      <alignment horizontal="left" vertical="center"/>
    </xf>
    <xf numFmtId="49" fontId="75" fillId="0" borderId="0" xfId="19" applyNumberFormat="1" applyAlignment="1">
      <alignment horizontal="center" vertical="top"/>
    </xf>
    <xf numFmtId="0" fontId="75" fillId="0" borderId="0" xfId="19" applyAlignment="1">
      <alignment horizontal="left" vertical="top" wrapText="1"/>
    </xf>
    <xf numFmtId="4" fontId="75" fillId="0" borderId="0" xfId="19" applyNumberFormat="1" applyAlignment="1">
      <alignment horizontal="right" vertical="top" wrapText="1" indent="1"/>
    </xf>
    <xf numFmtId="165" fontId="75" fillId="0" borderId="0" xfId="19" applyNumberFormat="1" applyAlignment="1">
      <alignment horizontal="right" vertical="top"/>
    </xf>
    <xf numFmtId="164" fontId="75" fillId="0" borderId="0" xfId="19" applyNumberFormat="1" applyAlignment="1">
      <alignment horizontal="right" vertical="top" wrapText="1"/>
    </xf>
    <xf numFmtId="0" fontId="75" fillId="0" borderId="0" xfId="19" applyAlignment="1">
      <alignment horizontal="center" vertical="top"/>
    </xf>
    <xf numFmtId="49" fontId="69" fillId="0" borderId="0" xfId="19" applyNumberFormat="1" applyFont="1" applyAlignment="1">
      <alignment horizontal="left" vertical="top"/>
    </xf>
    <xf numFmtId="49" fontId="70" fillId="0" borderId="0" xfId="19" applyNumberFormat="1" applyFont="1" applyAlignment="1">
      <alignment horizontal="left" vertical="top"/>
    </xf>
    <xf numFmtId="0" fontId="75" fillId="0" borderId="0" xfId="19" applyAlignment="1">
      <alignment horizontal="left" vertical="top"/>
    </xf>
    <xf numFmtId="49" fontId="75" fillId="0" borderId="0" xfId="19" applyNumberFormat="1" applyAlignment="1">
      <alignment horizontal="left" vertical="top"/>
    </xf>
    <xf numFmtId="165" fontId="75" fillId="0" borderId="0" xfId="19" applyNumberFormat="1" applyAlignment="1">
      <alignment horizontal="left" vertical="top"/>
    </xf>
    <xf numFmtId="49" fontId="76" fillId="0" borderId="0" xfId="19" applyNumberFormat="1" applyFont="1" applyAlignment="1">
      <alignment horizontal="center" vertical="top"/>
    </xf>
    <xf numFmtId="0" fontId="76" fillId="0" borderId="0" xfId="19" applyFont="1" applyAlignment="1">
      <alignment horizontal="left" vertical="top" wrapText="1"/>
    </xf>
    <xf numFmtId="4" fontId="76" fillId="0" borderId="0" xfId="19" applyNumberFormat="1" applyFont="1" applyAlignment="1">
      <alignment horizontal="right" vertical="top" wrapText="1" indent="1"/>
    </xf>
    <xf numFmtId="165" fontId="76" fillId="0" borderId="0" xfId="19" applyNumberFormat="1" applyFont="1" applyAlignment="1">
      <alignment horizontal="right" vertical="top"/>
    </xf>
    <xf numFmtId="164" fontId="76" fillId="0" borderId="0" xfId="19" applyNumberFormat="1" applyFont="1" applyAlignment="1">
      <alignment horizontal="right" vertical="top" wrapText="1"/>
    </xf>
    <xf numFmtId="0" fontId="76" fillId="0" borderId="0" xfId="19" applyFont="1" applyAlignment="1">
      <alignment horizontal="center" vertical="top"/>
    </xf>
    <xf numFmtId="49" fontId="77" fillId="3" borderId="12" xfId="19" applyNumberFormat="1" applyFont="1" applyFill="1" applyBorder="1" applyAlignment="1">
      <alignment horizontal="center" vertical="center" wrapText="1"/>
    </xf>
    <xf numFmtId="0" fontId="77" fillId="3" borderId="12" xfId="19" applyFont="1" applyFill="1" applyBorder="1" applyAlignment="1">
      <alignment horizontal="center" vertical="center" wrapText="1"/>
    </xf>
    <xf numFmtId="4" fontId="77" fillId="3" borderId="12" xfId="19" applyNumberFormat="1" applyFont="1" applyFill="1" applyBorder="1" applyAlignment="1">
      <alignment horizontal="center" vertical="center" wrapText="1"/>
    </xf>
    <xf numFmtId="165" fontId="77" fillId="3" borderId="16" xfId="19" applyNumberFormat="1" applyFont="1" applyFill="1" applyBorder="1" applyAlignment="1">
      <alignment horizontal="center" vertical="center" wrapText="1"/>
    </xf>
    <xf numFmtId="164" fontId="77" fillId="3" borderId="12" xfId="19" applyNumberFormat="1" applyFont="1" applyFill="1" applyBorder="1" applyAlignment="1">
      <alignment horizontal="right" vertical="center" wrapText="1"/>
    </xf>
    <xf numFmtId="0" fontId="77" fillId="0" borderId="0" xfId="19" applyFont="1" applyAlignment="1">
      <alignment horizontal="center" vertical="center" wrapText="1"/>
    </xf>
    <xf numFmtId="49" fontId="77" fillId="0" borderId="0" xfId="19" applyNumberFormat="1" applyFont="1" applyFill="1" applyBorder="1" applyAlignment="1">
      <alignment horizontal="center" vertical="top"/>
    </xf>
    <xf numFmtId="0" fontId="77" fillId="0" borderId="0" xfId="19" applyFont="1" applyFill="1" applyBorder="1" applyAlignment="1">
      <alignment horizontal="left" vertical="top" wrapText="1"/>
    </xf>
    <xf numFmtId="4" fontId="77" fillId="0" borderId="0" xfId="19" applyNumberFormat="1" applyFont="1" applyFill="1" applyBorder="1" applyAlignment="1">
      <alignment horizontal="right" vertical="top" wrapText="1" indent="1"/>
    </xf>
    <xf numFmtId="165" fontId="77" fillId="0" borderId="0" xfId="19" applyNumberFormat="1" applyFont="1" applyFill="1" applyBorder="1" applyAlignment="1">
      <alignment horizontal="right" vertical="top"/>
    </xf>
    <xf numFmtId="164" fontId="77" fillId="0" borderId="0" xfId="19" applyNumberFormat="1" applyFont="1" applyFill="1" applyBorder="1" applyAlignment="1">
      <alignment horizontal="right" vertical="top" wrapText="1"/>
    </xf>
    <xf numFmtId="0" fontId="77" fillId="0" borderId="0" xfId="19" applyFont="1" applyFill="1" applyAlignment="1">
      <alignment horizontal="center" vertical="top"/>
    </xf>
    <xf numFmtId="0" fontId="70" fillId="0" borderId="0" xfId="19" applyFont="1" applyAlignment="1">
      <alignment horizontal="left" vertical="top" wrapText="1"/>
    </xf>
    <xf numFmtId="165" fontId="70" fillId="0" borderId="0" xfId="19" applyNumberFormat="1" applyFont="1" applyAlignment="1">
      <alignment horizontal="right" vertical="top"/>
    </xf>
    <xf numFmtId="164" fontId="70" fillId="0" borderId="0" xfId="19" applyNumberFormat="1" applyFont="1" applyAlignment="1">
      <alignment horizontal="right" vertical="top" wrapText="1"/>
    </xf>
    <xf numFmtId="49" fontId="75" fillId="0" borderId="0" xfId="19" applyNumberFormat="1" applyBorder="1" applyAlignment="1">
      <alignment horizontal="center" vertical="top"/>
    </xf>
    <xf numFmtId="49" fontId="78" fillId="0" borderId="0" xfId="19" applyNumberFormat="1" applyFont="1" applyBorder="1" applyAlignment="1" applyProtection="1">
      <alignment horizontal="center"/>
    </xf>
    <xf numFmtId="49" fontId="75" fillId="0" borderId="0" xfId="19" applyNumberFormat="1" applyBorder="1" applyAlignment="1" applyProtection="1">
      <alignment horizontal="justify" vertical="justify"/>
    </xf>
    <xf numFmtId="0" fontId="65" fillId="0" borderId="0" xfId="19" applyFont="1" applyBorder="1" applyAlignment="1">
      <alignment horizontal="center" vertical="top" wrapText="1"/>
    </xf>
    <xf numFmtId="4" fontId="65" fillId="0" borderId="0" xfId="19" applyNumberFormat="1" applyFont="1" applyBorder="1" applyAlignment="1">
      <alignment vertical="top" wrapText="1"/>
    </xf>
    <xf numFmtId="4" fontId="75" fillId="0" borderId="0" xfId="19" applyNumberFormat="1" applyFont="1" applyBorder="1" applyAlignment="1">
      <alignment horizontal="right" vertical="top" wrapText="1"/>
    </xf>
    <xf numFmtId="164" fontId="75" fillId="0" borderId="0" xfId="19" applyNumberFormat="1" applyBorder="1" applyAlignment="1">
      <alignment vertical="top" wrapText="1"/>
    </xf>
    <xf numFmtId="0" fontId="75" fillId="0" borderId="0" xfId="19" applyFill="1" applyAlignment="1">
      <alignment horizontal="center" vertical="top"/>
    </xf>
    <xf numFmtId="49" fontId="69" fillId="0" borderId="0" xfId="19" applyNumberFormat="1" applyFont="1" applyBorder="1" applyAlignment="1" applyProtection="1">
      <alignment horizontal="justify"/>
    </xf>
    <xf numFmtId="0" fontId="69" fillId="0" borderId="0" xfId="19" applyFont="1" applyBorder="1" applyAlignment="1">
      <alignment horizontal="center" vertical="top" wrapText="1"/>
    </xf>
    <xf numFmtId="4" fontId="75" fillId="0" borderId="0" xfId="19" applyNumberFormat="1" applyBorder="1" applyAlignment="1">
      <alignment vertical="top" wrapText="1"/>
    </xf>
    <xf numFmtId="165" fontId="75" fillId="7" borderId="0" xfId="19" applyNumberFormat="1" applyFill="1" applyBorder="1" applyAlignment="1">
      <alignment horizontal="right" vertical="top"/>
    </xf>
    <xf numFmtId="0" fontId="69" fillId="0" borderId="0" xfId="19" applyFont="1" applyFill="1" applyBorder="1" applyAlignment="1">
      <alignment horizontal="left" vertical="top" wrapText="1"/>
    </xf>
    <xf numFmtId="0" fontId="69" fillId="0" borderId="0" xfId="19" applyFont="1" applyAlignment="1">
      <alignment horizontal="left" vertical="top" wrapText="1"/>
    </xf>
    <xf numFmtId="4" fontId="75" fillId="0" borderId="0" xfId="19" applyNumberFormat="1" applyAlignment="1">
      <alignment vertical="top" wrapText="1"/>
    </xf>
    <xf numFmtId="0" fontId="69" fillId="0" borderId="0" xfId="19" applyFont="1" applyAlignment="1">
      <alignment wrapText="1"/>
    </xf>
    <xf numFmtId="0" fontId="70" fillId="0" borderId="18" xfId="19" applyFont="1" applyBorder="1" applyAlignment="1">
      <alignment horizontal="left" vertical="center" wrapText="1"/>
    </xf>
    <xf numFmtId="166" fontId="70" fillId="0" borderId="9" xfId="19" applyNumberFormat="1" applyFont="1" applyBorder="1" applyAlignment="1">
      <alignment horizontal="right" vertical="center"/>
    </xf>
    <xf numFmtId="0" fontId="70" fillId="0" borderId="0" xfId="19" applyFont="1" applyAlignment="1">
      <alignment horizontal="left" vertical="center"/>
    </xf>
    <xf numFmtId="166" fontId="70" fillId="0" borderId="0" xfId="19" applyNumberFormat="1" applyFont="1" applyAlignment="1">
      <alignment horizontal="right" vertical="center"/>
    </xf>
    <xf numFmtId="0" fontId="75" fillId="0" borderId="0" xfId="19" applyAlignment="1">
      <alignment horizontal="left" vertical="center" wrapText="1"/>
    </xf>
    <xf numFmtId="49" fontId="76" fillId="0" borderId="0" xfId="19" applyNumberFormat="1" applyFont="1" applyAlignment="1">
      <alignment horizontal="left" vertical="center"/>
    </xf>
    <xf numFmtId="0" fontId="69" fillId="0" borderId="0" xfId="16" applyFont="1" applyFill="1" applyAlignment="1">
      <alignment vertical="top" wrapText="1"/>
    </xf>
    <xf numFmtId="0" fontId="80" fillId="0" borderId="0" xfId="20" applyFont="1" applyAlignment="1">
      <alignment horizontal="left" vertical="center"/>
    </xf>
    <xf numFmtId="49" fontId="69" fillId="0" borderId="0" xfId="20" applyNumberFormat="1" applyAlignment="1">
      <alignment horizontal="center" vertical="top"/>
    </xf>
    <xf numFmtId="0" fontId="69" fillId="0" borderId="0" xfId="20" applyAlignment="1">
      <alignment horizontal="left" vertical="top" wrapText="1"/>
    </xf>
    <xf numFmtId="4" fontId="69" fillId="0" borderId="0" xfId="20" applyNumberFormat="1" applyAlignment="1">
      <alignment horizontal="right" vertical="top" wrapText="1" indent="1"/>
    </xf>
    <xf numFmtId="165" fontId="69" fillId="0" borderId="0" xfId="20" applyNumberFormat="1" applyAlignment="1">
      <alignment horizontal="right" vertical="top"/>
    </xf>
    <xf numFmtId="165" fontId="69" fillId="0" borderId="0" xfId="20" applyNumberFormat="1" applyAlignment="1">
      <alignment horizontal="right" vertical="top" wrapText="1" indent="1"/>
    </xf>
    <xf numFmtId="0" fontId="69" fillId="0" borderId="0" xfId="20" applyAlignment="1">
      <alignment horizontal="center" vertical="top"/>
    </xf>
    <xf numFmtId="49" fontId="69" fillId="0" borderId="0" xfId="20" applyNumberFormat="1" applyFont="1" applyAlignment="1">
      <alignment horizontal="left" vertical="top"/>
    </xf>
    <xf numFmtId="49" fontId="70" fillId="0" borderId="0" xfId="20" applyNumberFormat="1" applyFont="1" applyAlignment="1">
      <alignment horizontal="left" vertical="top"/>
    </xf>
    <xf numFmtId="0" fontId="69" fillId="0" borderId="0" xfId="20" applyAlignment="1">
      <alignment horizontal="left" vertical="top"/>
    </xf>
    <xf numFmtId="49" fontId="69" fillId="0" borderId="0" xfId="20" applyNumberFormat="1" applyAlignment="1">
      <alignment horizontal="left" vertical="top"/>
    </xf>
    <xf numFmtId="165" fontId="69" fillId="0" borderId="0" xfId="20" applyNumberFormat="1" applyAlignment="1">
      <alignment horizontal="left" vertical="top"/>
    </xf>
    <xf numFmtId="49" fontId="70" fillId="0" borderId="0" xfId="21" applyNumberFormat="1" applyFont="1" applyAlignment="1">
      <alignment horizontal="left" vertical="top"/>
    </xf>
    <xf numFmtId="49" fontId="76" fillId="0" borderId="0" xfId="20" applyNumberFormat="1" applyFont="1" applyAlignment="1">
      <alignment horizontal="center" vertical="top"/>
    </xf>
    <xf numFmtId="0" fontId="76" fillId="0" borderId="0" xfId="20" applyFont="1" applyAlignment="1">
      <alignment horizontal="left" vertical="top" wrapText="1"/>
    </xf>
    <xf numFmtId="4" fontId="76" fillId="0" borderId="0" xfId="20" applyNumberFormat="1" applyFont="1" applyAlignment="1">
      <alignment horizontal="right" vertical="top" wrapText="1" indent="1"/>
    </xf>
    <xf numFmtId="165" fontId="76" fillId="0" borderId="0" xfId="20" applyNumberFormat="1" applyFont="1" applyAlignment="1">
      <alignment horizontal="right" vertical="top"/>
    </xf>
    <xf numFmtId="165" fontId="76" fillId="0" borderId="0" xfId="20" applyNumberFormat="1" applyFont="1" applyAlignment="1">
      <alignment horizontal="right" vertical="top" wrapText="1" indent="1"/>
    </xf>
    <xf numFmtId="0" fontId="76" fillId="0" borderId="0" xfId="20" applyFont="1" applyAlignment="1">
      <alignment horizontal="center" vertical="top"/>
    </xf>
    <xf numFmtId="49" fontId="77" fillId="3" borderId="12" xfId="20" applyNumberFormat="1" applyFont="1" applyFill="1" applyBorder="1" applyAlignment="1">
      <alignment horizontal="center" vertical="center" wrapText="1"/>
    </xf>
    <xf numFmtId="0" fontId="77" fillId="3" borderId="12" xfId="20" applyFont="1" applyFill="1" applyBorder="1" applyAlignment="1">
      <alignment horizontal="center" vertical="center" wrapText="1"/>
    </xf>
    <xf numFmtId="4" fontId="77" fillId="3" borderId="12" xfId="20" applyNumberFormat="1" applyFont="1" applyFill="1" applyBorder="1" applyAlignment="1">
      <alignment horizontal="center" vertical="center" wrapText="1"/>
    </xf>
    <xf numFmtId="165" fontId="77" fillId="3" borderId="16" xfId="20" applyNumberFormat="1" applyFont="1" applyFill="1" applyBorder="1" applyAlignment="1">
      <alignment horizontal="center" vertical="center" wrapText="1"/>
    </xf>
    <xf numFmtId="165" fontId="77" fillId="3" borderId="12" xfId="20" applyNumberFormat="1" applyFont="1" applyFill="1" applyBorder="1" applyAlignment="1">
      <alignment horizontal="center" vertical="center" wrapText="1"/>
    </xf>
    <xf numFmtId="0" fontId="77" fillId="0" borderId="0" xfId="20" applyFont="1" applyAlignment="1">
      <alignment horizontal="center" vertical="center" wrapText="1"/>
    </xf>
    <xf numFmtId="49" fontId="77" fillId="0" borderId="0" xfId="20" applyNumberFormat="1" applyFont="1" applyAlignment="1">
      <alignment horizontal="center" vertical="top"/>
    </xf>
    <xf numFmtId="0" fontId="77" fillId="0" borderId="0" xfId="20" applyFont="1" applyAlignment="1">
      <alignment horizontal="left" vertical="top" wrapText="1"/>
    </xf>
    <xf numFmtId="4" fontId="77" fillId="0" borderId="0" xfId="20" applyNumberFormat="1" applyFont="1" applyAlignment="1">
      <alignment horizontal="right" vertical="top" wrapText="1" indent="1"/>
    </xf>
    <xf numFmtId="165" fontId="77" fillId="0" borderId="0" xfId="20" applyNumberFormat="1" applyFont="1" applyAlignment="1">
      <alignment horizontal="right" vertical="top"/>
    </xf>
    <xf numFmtId="165" fontId="77" fillId="0" borderId="0" xfId="20" applyNumberFormat="1" applyFont="1" applyAlignment="1">
      <alignment horizontal="right" vertical="top" wrapText="1" indent="1"/>
    </xf>
    <xf numFmtId="0" fontId="77" fillId="0" borderId="0" xfId="20" applyFont="1" applyAlignment="1">
      <alignment horizontal="center" vertical="top"/>
    </xf>
    <xf numFmtId="0" fontId="70" fillId="0" borderId="0" xfId="20" applyFont="1" applyAlignment="1">
      <alignment horizontal="left" vertical="top" wrapText="1"/>
    </xf>
    <xf numFmtId="165" fontId="70" fillId="0" borderId="0" xfId="20" applyNumberFormat="1" applyFont="1" applyAlignment="1">
      <alignment horizontal="right" vertical="top"/>
    </xf>
    <xf numFmtId="165" fontId="70" fillId="0" borderId="0" xfId="20" applyNumberFormat="1" applyFont="1" applyAlignment="1">
      <alignment horizontal="right" vertical="top" wrapText="1" indent="1"/>
    </xf>
    <xf numFmtId="165" fontId="69" fillId="0" borderId="0" xfId="20" applyNumberFormat="1" applyAlignment="1" applyProtection="1">
      <alignment horizontal="right" vertical="top"/>
      <protection locked="0"/>
    </xf>
    <xf numFmtId="165" fontId="69" fillId="0" borderId="0" xfId="20" applyNumberFormat="1" applyAlignment="1" applyProtection="1">
      <alignment horizontal="right" vertical="top" wrapText="1" indent="1"/>
      <protection locked="0"/>
    </xf>
    <xf numFmtId="165" fontId="70" fillId="0" borderId="0" xfId="20" applyNumberFormat="1" applyFont="1" applyAlignment="1" applyProtection="1">
      <alignment horizontal="right" vertical="top"/>
      <protection locked="0"/>
    </xf>
    <xf numFmtId="165" fontId="70" fillId="0" borderId="0" xfId="20" applyNumberFormat="1" applyFont="1" applyAlignment="1" applyProtection="1">
      <alignment horizontal="right" vertical="top" wrapText="1" indent="1"/>
      <protection locked="0"/>
    </xf>
    <xf numFmtId="0" fontId="72" fillId="0" borderId="0" xfId="20" applyFont="1" applyAlignment="1">
      <alignment horizontal="left" vertical="top" wrapText="1"/>
    </xf>
    <xf numFmtId="0" fontId="70" fillId="0" borderId="17" xfId="20" applyFont="1" applyBorder="1" applyAlignment="1">
      <alignment horizontal="left" vertical="center" wrapText="1"/>
    </xf>
    <xf numFmtId="166" fontId="70" fillId="0" borderId="4" xfId="20" applyNumberFormat="1" applyFont="1" applyBorder="1" applyAlignment="1">
      <alignment horizontal="right" vertical="center"/>
    </xf>
    <xf numFmtId="0" fontId="70" fillId="0" borderId="18" xfId="20" applyFont="1" applyBorder="1" applyAlignment="1">
      <alignment horizontal="left" vertical="center"/>
    </xf>
    <xf numFmtId="166" fontId="70" fillId="0" borderId="9" xfId="20" applyNumberFormat="1" applyFont="1" applyBorder="1" applyAlignment="1">
      <alignment horizontal="right" vertical="center"/>
    </xf>
    <xf numFmtId="0" fontId="7" fillId="0" borderId="0" xfId="0" applyFont="1" applyBorder="1" applyAlignment="1">
      <alignment horizontal="right"/>
    </xf>
    <xf numFmtId="164" fontId="9" fillId="0" borderId="0" xfId="0" applyNumberFormat="1" applyFont="1" applyBorder="1" applyAlignment="1">
      <alignment horizontal="right"/>
    </xf>
    <xf numFmtId="0" fontId="82" fillId="0" borderId="4" xfId="0" applyFont="1" applyBorder="1" applyAlignment="1">
      <alignment horizontal="center"/>
    </xf>
    <xf numFmtId="0" fontId="83" fillId="0" borderId="1" xfId="0" applyFont="1" applyFill="1" applyBorder="1" applyAlignment="1">
      <alignment horizontal="center"/>
    </xf>
    <xf numFmtId="0" fontId="83" fillId="0" borderId="2" xfId="0" applyFont="1" applyFill="1" applyBorder="1" applyAlignment="1"/>
    <xf numFmtId="164" fontId="83" fillId="0" borderId="2" xfId="0" applyNumberFormat="1" applyFont="1" applyFill="1" applyBorder="1" applyAlignment="1">
      <alignment horizontal="right" indent="1"/>
    </xf>
    <xf numFmtId="0" fontId="83" fillId="0" borderId="0" xfId="0" applyFont="1" applyBorder="1" applyAlignment="1">
      <alignment horizontal="center"/>
    </xf>
    <xf numFmtId="0" fontId="83" fillId="0" borderId="1" xfId="0" applyFont="1" applyBorder="1" applyAlignment="1">
      <alignment horizontal="right"/>
    </xf>
    <xf numFmtId="164" fontId="84" fillId="0" borderId="3" xfId="0" applyNumberFormat="1" applyFont="1" applyBorder="1" applyAlignment="1">
      <alignment horizontal="right" indent="1"/>
    </xf>
    <xf numFmtId="0" fontId="70" fillId="0" borderId="0" xfId="5" applyFont="1" applyAlignment="1">
      <alignment horizontal="justify" vertical="center"/>
    </xf>
    <xf numFmtId="0" fontId="80" fillId="6" borderId="0" xfId="9" applyFont="1" applyFill="1"/>
    <xf numFmtId="0" fontId="72" fillId="0" borderId="0" xfId="9" applyFont="1" applyAlignment="1">
      <alignment horizontal="left" vertical="top" wrapText="1"/>
    </xf>
    <xf numFmtId="0" fontId="19" fillId="0" borderId="0" xfId="4" applyFont="1" applyBorder="1" applyAlignment="1">
      <alignment horizontal="center" wrapText="1"/>
    </xf>
    <xf numFmtId="0" fontId="19" fillId="0" borderId="0" xfId="4" applyFont="1" applyBorder="1" applyAlignment="1">
      <alignment wrapText="1"/>
    </xf>
    <xf numFmtId="0" fontId="73" fillId="0" borderId="9" xfId="4" applyFont="1" applyBorder="1" applyAlignment="1">
      <alignment horizontal="left" wrapText="1"/>
    </xf>
    <xf numFmtId="0" fontId="73" fillId="0" borderId="9" xfId="4" applyFont="1" applyBorder="1" applyAlignment="1">
      <alignment horizontal="left" vertical="justify" wrapText="1"/>
    </xf>
    <xf numFmtId="0" fontId="44" fillId="0" borderId="0" xfId="13" applyFont="1" applyFill="1" applyAlignment="1">
      <alignment horizontal="center" wrapText="1"/>
    </xf>
    <xf numFmtId="0" fontId="44" fillId="0" borderId="8" xfId="13" applyFont="1" applyFill="1" applyBorder="1" applyAlignment="1">
      <alignment wrapText="1"/>
    </xf>
    <xf numFmtId="0" fontId="44" fillId="0" borderId="9" xfId="13" applyFont="1" applyFill="1" applyBorder="1" applyAlignment="1">
      <alignment horizontal="center" wrapText="1"/>
    </xf>
    <xf numFmtId="0" fontId="42" fillId="0" borderId="9" xfId="3" applyFont="1" applyFill="1" applyBorder="1"/>
    <xf numFmtId="164" fontId="44" fillId="0" borderId="9" xfId="13" applyNumberFormat="1" applyFont="1" applyFill="1" applyBorder="1"/>
    <xf numFmtId="164" fontId="42" fillId="0" borderId="10" xfId="3" applyNumberFormat="1" applyFont="1" applyFill="1" applyBorder="1"/>
    <xf numFmtId="0" fontId="3" fillId="0" borderId="0" xfId="3" applyFont="1" applyFill="1"/>
    <xf numFmtId="0" fontId="3" fillId="0" borderId="0" xfId="5" applyFont="1" applyFill="1" applyAlignment="1">
      <alignment horizontal="justify" vertical="center" wrapText="1"/>
    </xf>
    <xf numFmtId="4" fontId="26" fillId="0" borderId="0" xfId="6" applyNumberFormat="1" applyFont="1" applyFill="1"/>
    <xf numFmtId="0" fontId="70" fillId="0" borderId="25" xfId="9" applyFont="1" applyFill="1" applyBorder="1" applyAlignment="1">
      <alignment horizontal="left"/>
    </xf>
    <xf numFmtId="0" fontId="73" fillId="0" borderId="0" xfId="9" applyFont="1" applyAlignment="1">
      <alignment wrapText="1"/>
    </xf>
    <xf numFmtId="0" fontId="5" fillId="0" borderId="0" xfId="6" applyFont="1"/>
    <xf numFmtId="0" fontId="5" fillId="0" borderId="0" xfId="5" applyFont="1"/>
    <xf numFmtId="0" fontId="0" fillId="0" borderId="0" xfId="0"/>
    <xf numFmtId="0" fontId="14" fillId="8" borderId="0" xfId="9" applyFont="1" applyFill="1" applyAlignment="1">
      <alignment horizontal="left" vertical="center"/>
    </xf>
    <xf numFmtId="166" fontId="14" fillId="8" borderId="0" xfId="9" applyNumberFormat="1" applyFont="1" applyFill="1" applyAlignment="1">
      <alignment horizontal="right" vertical="center"/>
    </xf>
    <xf numFmtId="0" fontId="26" fillId="0" borderId="0" xfId="5" applyFont="1" applyFill="1" applyAlignment="1">
      <alignment horizontal="left"/>
    </xf>
    <xf numFmtId="0" fontId="26" fillId="0" borderId="0" xfId="5" applyFont="1" applyFill="1"/>
    <xf numFmtId="0" fontId="5" fillId="0" borderId="0" xfId="5" applyFont="1" applyFill="1"/>
    <xf numFmtId="0" fontId="26" fillId="0" borderId="0" xfId="5" applyFont="1" applyFill="1" applyAlignment="1">
      <alignment horizontal="center"/>
    </xf>
    <xf numFmtId="164" fontId="26" fillId="0" borderId="0" xfId="5" applyNumberFormat="1" applyFont="1" applyFill="1" applyAlignment="1">
      <alignment horizontal="right"/>
    </xf>
    <xf numFmtId="164" fontId="26" fillId="0" borderId="0" xfId="5" applyNumberFormat="1" applyFont="1" applyFill="1"/>
    <xf numFmtId="0" fontId="14" fillId="0" borderId="16" xfId="11" applyFont="1" applyBorder="1" applyAlignment="1">
      <alignment horizontal="left" vertical="center" wrapText="1"/>
    </xf>
    <xf numFmtId="166" fontId="14" fillId="0" borderId="12" xfId="11" applyNumberFormat="1" applyFont="1" applyBorder="1" applyAlignment="1">
      <alignment horizontal="right" vertical="center"/>
    </xf>
    <xf numFmtId="0" fontId="14" fillId="0" borderId="9" xfId="11" applyFont="1" applyBorder="1" applyAlignment="1">
      <alignment horizontal="left" vertical="center" wrapText="1"/>
    </xf>
    <xf numFmtId="0" fontId="14" fillId="0" borderId="18" xfId="11" applyFont="1" applyBorder="1" applyAlignment="1">
      <alignment horizontal="left" vertical="center" wrapText="1"/>
    </xf>
    <xf numFmtId="0" fontId="30" fillId="0" borderId="0" xfId="6" applyFont="1" applyFill="1" applyAlignment="1">
      <alignment horizontal="left"/>
    </xf>
    <xf numFmtId="0" fontId="30" fillId="0" borderId="0" xfId="6" applyFont="1" applyFill="1"/>
    <xf numFmtId="0" fontId="73" fillId="0" borderId="0" xfId="7" applyFont="1" applyAlignment="1">
      <alignment horizontal="center" wrapText="1"/>
    </xf>
    <xf numFmtId="0" fontId="80" fillId="0" borderId="0" xfId="9" applyFont="1" applyAlignment="1">
      <alignment horizontal="center"/>
    </xf>
    <xf numFmtId="0" fontId="80" fillId="0" borderId="0" xfId="1" applyFont="1" applyAlignment="1">
      <alignment horizontal="center"/>
    </xf>
    <xf numFmtId="0" fontId="80" fillId="0" borderId="24" xfId="1" applyFont="1" applyBorder="1" applyAlignment="1">
      <alignment horizontal="center"/>
    </xf>
    <xf numFmtId="0" fontId="80" fillId="0" borderId="0" xfId="7" applyFont="1" applyAlignment="1">
      <alignment horizontal="center"/>
    </xf>
    <xf numFmtId="49" fontId="69" fillId="0" borderId="0" xfId="9" applyNumberFormat="1" applyFont="1" applyAlignment="1">
      <alignment horizontal="center" vertical="top"/>
    </xf>
    <xf numFmtId="0" fontId="70" fillId="0" borderId="0" xfId="8" applyFont="1" applyAlignment="1">
      <alignment horizontal="left" vertical="top"/>
    </xf>
    <xf numFmtId="0" fontId="87" fillId="0" borderId="0" xfId="3" applyFont="1"/>
    <xf numFmtId="0" fontId="45" fillId="7" borderId="8" xfId="13" applyFont="1" applyFill="1" applyBorder="1" applyAlignment="1">
      <alignment wrapText="1"/>
    </xf>
    <xf numFmtId="0" fontId="88" fillId="7" borderId="5" xfId="13" applyFont="1" applyFill="1" applyBorder="1" applyAlignment="1">
      <alignment wrapText="1"/>
    </xf>
    <xf numFmtId="0" fontId="45" fillId="7" borderId="5" xfId="13" applyFont="1" applyFill="1" applyBorder="1" applyAlignment="1">
      <alignment wrapText="1"/>
    </xf>
    <xf numFmtId="16" fontId="70" fillId="0" borderId="25" xfId="9" applyNumberFormat="1" applyFont="1" applyBorder="1" applyAlignment="1">
      <alignment horizontal="left"/>
    </xf>
    <xf numFmtId="0" fontId="70" fillId="0" borderId="24" xfId="9" applyFont="1" applyBorder="1" applyAlignment="1">
      <alignment horizontal="left"/>
    </xf>
    <xf numFmtId="0" fontId="70" fillId="0" borderId="25" xfId="9" applyFont="1" applyBorder="1" applyAlignment="1">
      <alignment horizontal="left"/>
    </xf>
    <xf numFmtId="49" fontId="70" fillId="0" borderId="0" xfId="8" applyNumberFormat="1" applyFont="1" applyAlignment="1">
      <alignment horizontal="left" vertical="top"/>
    </xf>
    <xf numFmtId="49" fontId="69" fillId="0" borderId="0" xfId="9" applyNumberFormat="1" applyFont="1" applyAlignment="1">
      <alignment horizontal="left" vertical="top"/>
    </xf>
    <xf numFmtId="0" fontId="80" fillId="0" borderId="0" xfId="9" applyFont="1" applyAlignment="1">
      <alignment horizontal="left" vertical="center"/>
    </xf>
    <xf numFmtId="0" fontId="87" fillId="0" borderId="0" xfId="1" applyFont="1"/>
    <xf numFmtId="0" fontId="89" fillId="0" borderId="0" xfId="5" applyFont="1"/>
    <xf numFmtId="0" fontId="90" fillId="0" borderId="0" xfId="15" applyFont="1" applyAlignment="1">
      <alignment horizontal="justify" vertical="top"/>
    </xf>
    <xf numFmtId="0" fontId="92" fillId="0" borderId="0" xfId="0" applyFont="1"/>
    <xf numFmtId="0" fontId="91" fillId="0" borderId="0" xfId="0" applyFont="1" applyAlignment="1">
      <alignment horizontal="left" vertical="top" wrapText="1"/>
    </xf>
    <xf numFmtId="164" fontId="91" fillId="0" borderId="0" xfId="0" applyNumberFormat="1" applyFont="1"/>
    <xf numFmtId="0" fontId="41" fillId="0" borderId="0" xfId="0" applyFont="1" applyAlignment="1">
      <alignment horizontal="left" vertical="top" wrapText="1"/>
    </xf>
    <xf numFmtId="0" fontId="14" fillId="8" borderId="0" xfId="11" applyFont="1" applyFill="1" applyAlignment="1">
      <alignment horizontal="left" vertical="center"/>
    </xf>
    <xf numFmtId="166" fontId="14" fillId="8" borderId="0" xfId="11" applyNumberFormat="1" applyFont="1" applyFill="1" applyAlignment="1">
      <alignment horizontal="right" vertical="center"/>
    </xf>
    <xf numFmtId="0" fontId="70" fillId="0" borderId="25" xfId="7" applyFont="1" applyBorder="1" applyAlignment="1">
      <alignment horizontal="left"/>
    </xf>
    <xf numFmtId="16" fontId="70" fillId="0" borderId="25" xfId="7" applyNumberFormat="1" applyFont="1" applyBorder="1" applyAlignment="1">
      <alignment horizontal="left"/>
    </xf>
    <xf numFmtId="0" fontId="70" fillId="0" borderId="24" xfId="7" applyFont="1" applyBorder="1" applyAlignment="1">
      <alignment horizontal="left"/>
    </xf>
    <xf numFmtId="0" fontId="14" fillId="8" borderId="0" xfId="9" applyFont="1" applyFill="1" applyAlignment="1">
      <alignment horizontal="left" vertical="center" wrapText="1"/>
    </xf>
    <xf numFmtId="0" fontId="69" fillId="0" borderId="0" xfId="16" applyFont="1" applyFill="1" applyAlignment="1">
      <alignment wrapText="1"/>
    </xf>
    <xf numFmtId="0" fontId="14" fillId="8" borderId="19" xfId="9" applyFont="1" applyFill="1" applyBorder="1" applyAlignment="1">
      <alignment horizontal="left" vertical="center"/>
    </xf>
    <xf numFmtId="166" fontId="14" fillId="8" borderId="19" xfId="9" applyNumberFormat="1" applyFont="1" applyFill="1" applyBorder="1" applyAlignment="1">
      <alignment horizontal="right" vertical="center"/>
    </xf>
    <xf numFmtId="0" fontId="14" fillId="0" borderId="33" xfId="9" applyFont="1" applyBorder="1" applyAlignment="1">
      <alignment horizontal="left" vertical="center" wrapText="1"/>
    </xf>
    <xf numFmtId="166" fontId="14" fillId="0" borderId="33" xfId="9" applyNumberFormat="1" applyFont="1" applyBorder="1" applyAlignment="1">
      <alignment horizontal="right" vertical="center"/>
    </xf>
    <xf numFmtId="0" fontId="14" fillId="0" borderId="34" xfId="9" applyFont="1" applyBorder="1" applyAlignment="1">
      <alignment horizontal="left" vertical="center" wrapText="1"/>
    </xf>
    <xf numFmtId="164" fontId="22" fillId="8" borderId="32" xfId="4" applyNumberFormat="1" applyFont="1" applyFill="1" applyBorder="1" applyAlignment="1">
      <alignment wrapText="1"/>
    </xf>
    <xf numFmtId="0" fontId="14" fillId="8" borderId="0" xfId="3" applyFont="1" applyFill="1" applyAlignment="1">
      <alignment horizontal="left" vertical="center"/>
    </xf>
    <xf numFmtId="166" fontId="14" fillId="8" borderId="0" xfId="3" applyNumberFormat="1" applyFont="1" applyFill="1" applyAlignment="1">
      <alignment horizontal="right" vertical="center"/>
    </xf>
    <xf numFmtId="0" fontId="14" fillId="0" borderId="33" xfId="3" applyFont="1" applyBorder="1" applyAlignment="1">
      <alignment horizontal="left" vertical="center" wrapText="1"/>
    </xf>
    <xf numFmtId="166" fontId="14" fillId="0" borderId="33" xfId="3" applyNumberFormat="1" applyFont="1" applyBorder="1" applyAlignment="1">
      <alignment horizontal="right" vertical="center"/>
    </xf>
    <xf numFmtId="164" fontId="43" fillId="8" borderId="7" xfId="3" applyNumberFormat="1" applyFont="1" applyFill="1" applyBorder="1"/>
    <xf numFmtId="4" fontId="3" fillId="8" borderId="0" xfId="9" applyNumberFormat="1" applyFont="1" applyFill="1" applyAlignment="1">
      <alignment horizontal="right" vertical="top" wrapText="1"/>
    </xf>
    <xf numFmtId="165" fontId="3" fillId="8" borderId="0" xfId="9" applyNumberFormat="1" applyFont="1" applyFill="1" applyAlignment="1">
      <alignment horizontal="right" vertical="top"/>
    </xf>
    <xf numFmtId="165" fontId="70" fillId="8" borderId="0" xfId="9" applyNumberFormat="1" applyFont="1" applyFill="1" applyAlignment="1">
      <alignment horizontal="right" vertical="top" wrapText="1"/>
    </xf>
    <xf numFmtId="0" fontId="70" fillId="8" borderId="0" xfId="20" applyFont="1" applyFill="1" applyAlignment="1">
      <alignment horizontal="left" vertical="center"/>
    </xf>
    <xf numFmtId="166" fontId="70" fillId="8" borderId="0" xfId="20" applyNumberFormat="1" applyFont="1" applyFill="1" applyAlignment="1">
      <alignment horizontal="right" vertical="center"/>
    </xf>
    <xf numFmtId="164" fontId="43" fillId="8" borderId="3" xfId="1" applyNumberFormat="1" applyFont="1" applyFill="1" applyBorder="1"/>
    <xf numFmtId="0" fontId="0" fillId="0" borderId="0" xfId="0" applyBorder="1"/>
    <xf numFmtId="4" fontId="41" fillId="0" borderId="35" xfId="0" applyNumberFormat="1" applyFont="1" applyFill="1" applyBorder="1" applyAlignment="1">
      <alignment horizontal="right"/>
    </xf>
    <xf numFmtId="0" fontId="41" fillId="0" borderId="32" xfId="0" applyFont="1" applyFill="1" applyBorder="1" applyAlignment="1">
      <alignment horizontal="right"/>
    </xf>
    <xf numFmtId="49" fontId="3" fillId="7" borderId="0" xfId="9" applyNumberFormat="1" applyFont="1" applyFill="1" applyAlignment="1">
      <alignment horizontal="center" vertical="top"/>
    </xf>
    <xf numFmtId="0" fontId="3" fillId="7" borderId="0" xfId="9" applyFont="1" applyFill="1" applyAlignment="1">
      <alignment horizontal="left" vertical="top" wrapText="1"/>
    </xf>
    <xf numFmtId="4" fontId="3" fillId="7" borderId="0" xfId="9" applyNumberFormat="1" applyFont="1" applyFill="1" applyAlignment="1">
      <alignment horizontal="right" vertical="top" wrapText="1" indent="1"/>
    </xf>
    <xf numFmtId="165" fontId="3" fillId="7" borderId="0" xfId="9" applyNumberFormat="1" applyFont="1" applyFill="1" applyAlignment="1">
      <alignment horizontal="right" vertical="top"/>
    </xf>
    <xf numFmtId="165" fontId="3" fillId="7" borderId="0" xfId="9" applyNumberFormat="1" applyFont="1" applyFill="1" applyAlignment="1">
      <alignment horizontal="right" vertical="top" wrapText="1" indent="1"/>
    </xf>
    <xf numFmtId="0" fontId="6" fillId="0" borderId="0" xfId="0" applyFont="1"/>
    <xf numFmtId="0" fontId="86" fillId="0" borderId="0" xfId="0" applyFont="1"/>
    <xf numFmtId="0" fontId="41" fillId="0" borderId="0" xfId="0" applyFont="1"/>
    <xf numFmtId="49" fontId="70" fillId="0" borderId="0" xfId="19" applyNumberFormat="1" applyFont="1" applyAlignment="1">
      <alignment horizontal="left" vertical="top"/>
    </xf>
    <xf numFmtId="0" fontId="70" fillId="0" borderId="0" xfId="19" applyFont="1" applyAlignment="1"/>
    <xf numFmtId="0" fontId="82" fillId="0" borderId="4" xfId="0" applyFont="1" applyBorder="1" applyAlignment="1">
      <alignment horizontal="left"/>
    </xf>
    <xf numFmtId="0" fontId="8" fillId="0" borderId="4" xfId="0" applyFont="1" applyBorder="1" applyAlignment="1">
      <alignment horizontal="left"/>
    </xf>
    <xf numFmtId="0" fontId="79" fillId="0" borderId="0" xfId="0" applyFont="1"/>
    <xf numFmtId="0" fontId="7" fillId="0" borderId="0" xfId="0" applyFont="1"/>
    <xf numFmtId="0" fontId="8" fillId="0" borderId="0" xfId="0" applyFont="1"/>
    <xf numFmtId="0" fontId="0" fillId="0" borderId="0" xfId="0"/>
    <xf numFmtId="0" fontId="15" fillId="0" borderId="0" xfId="9" applyFont="1" applyAlignment="1">
      <alignment horizontal="center"/>
    </xf>
    <xf numFmtId="49" fontId="15" fillId="0" borderId="0" xfId="9" applyNumberFormat="1" applyFont="1" applyAlignment="1">
      <alignment horizontal="center"/>
    </xf>
    <xf numFmtId="0" fontId="81" fillId="0" borderId="0" xfId="4" applyFont="1" applyAlignment="1">
      <alignment horizontal="center" vertical="center" wrapText="1"/>
    </xf>
    <xf numFmtId="0" fontId="20" fillId="0" borderId="0" xfId="4" applyFont="1" applyAlignment="1">
      <alignment horizontal="center" vertical="center" wrapText="1"/>
    </xf>
    <xf numFmtId="0" fontId="85" fillId="8" borderId="32" xfId="4" applyFont="1" applyFill="1" applyBorder="1" applyAlignment="1">
      <alignment horizontal="left" wrapText="1"/>
    </xf>
    <xf numFmtId="0" fontId="22" fillId="8" borderId="32" xfId="4" applyFont="1" applyFill="1" applyBorder="1" applyAlignment="1">
      <alignment horizontal="left" wrapText="1"/>
    </xf>
    <xf numFmtId="49" fontId="15" fillId="0" borderId="0" xfId="3" applyNumberFormat="1" applyFont="1" applyAlignment="1">
      <alignment horizontal="center"/>
    </xf>
    <xf numFmtId="0" fontId="42" fillId="0" borderId="5" xfId="3" applyFont="1" applyBorder="1" applyAlignment="1">
      <alignment horizontal="left"/>
    </xf>
    <xf numFmtId="0" fontId="42" fillId="0" borderId="6" xfId="3" applyFont="1" applyBorder="1" applyAlignment="1">
      <alignment horizontal="left"/>
    </xf>
    <xf numFmtId="0" fontId="42" fillId="0" borderId="8" xfId="3" applyFont="1" applyBorder="1" applyAlignment="1">
      <alignment horizontal="left"/>
    </xf>
    <xf numFmtId="0" fontId="42" fillId="0" borderId="9" xfId="3" applyFont="1" applyBorder="1" applyAlignment="1">
      <alignment horizontal="left"/>
    </xf>
    <xf numFmtId="0" fontId="42" fillId="0" borderId="11" xfId="3" applyFont="1" applyBorder="1" applyAlignment="1">
      <alignment horizontal="left"/>
    </xf>
    <xf numFmtId="0" fontId="42" fillId="0" borderId="12" xfId="3" applyFont="1" applyBorder="1" applyAlignment="1">
      <alignment horizontal="left"/>
    </xf>
    <xf numFmtId="0" fontId="43" fillId="8" borderId="5" xfId="3" applyFont="1" applyFill="1" applyBorder="1" applyAlignment="1">
      <alignment horizontal="left"/>
    </xf>
    <xf numFmtId="0" fontId="43" fillId="8" borderId="6" xfId="3" applyFont="1" applyFill="1" applyBorder="1" applyAlignment="1">
      <alignment horizontal="left"/>
    </xf>
    <xf numFmtId="0" fontId="81" fillId="0" borderId="0" xfId="5" applyFont="1" applyAlignment="1">
      <alignment horizontal="center" vertical="center" wrapText="1"/>
    </xf>
    <xf numFmtId="0" fontId="15" fillId="0" borderId="0" xfId="5" applyFont="1" applyAlignment="1">
      <alignment horizontal="center" vertical="center" wrapText="1"/>
    </xf>
    <xf numFmtId="0" fontId="28" fillId="5" borderId="0" xfId="6" applyFont="1" applyFill="1" applyAlignment="1">
      <alignment horizontal="left"/>
    </xf>
    <xf numFmtId="0" fontId="29" fillId="5" borderId="0" xfId="6" applyFont="1" applyFill="1" applyAlignment="1">
      <alignment horizontal="left"/>
    </xf>
    <xf numFmtId="0" fontId="30" fillId="0" borderId="0" xfId="6" applyFont="1"/>
    <xf numFmtId="0" fontId="5" fillId="0" borderId="0" xfId="6" applyFont="1"/>
    <xf numFmtId="0" fontId="81" fillId="5" borderId="24" xfId="9" applyFont="1" applyFill="1" applyBorder="1" applyAlignment="1">
      <alignment horizontal="center"/>
    </xf>
    <xf numFmtId="0" fontId="3" fillId="5" borderId="24" xfId="9" applyFont="1" applyFill="1" applyBorder="1"/>
    <xf numFmtId="0" fontId="15" fillId="5" borderId="24" xfId="9" applyFont="1" applyFill="1" applyBorder="1" applyAlignment="1">
      <alignment horizontal="center"/>
    </xf>
    <xf numFmtId="0" fontId="3" fillId="0" borderId="0" xfId="9" applyFont="1" applyAlignment="1">
      <alignment horizontal="left" vertical="center"/>
    </xf>
    <xf numFmtId="49" fontId="69" fillId="0" borderId="0" xfId="9" applyNumberFormat="1" applyFont="1" applyAlignment="1">
      <alignment horizontal="left" vertical="top"/>
    </xf>
    <xf numFmtId="0" fontId="0" fillId="0" borderId="0" xfId="0" applyAlignment="1"/>
    <xf numFmtId="49" fontId="81" fillId="0" borderId="0" xfId="20" applyNumberFormat="1" applyFont="1" applyAlignment="1">
      <alignment horizontal="center"/>
    </xf>
    <xf numFmtId="0" fontId="82" fillId="0" borderId="0" xfId="0" applyFont="1"/>
    <xf numFmtId="49" fontId="14" fillId="0" borderId="0" xfId="1" applyNumberFormat="1" applyFont="1" applyAlignment="1">
      <alignment horizontal="left" vertical="top"/>
    </xf>
    <xf numFmtId="0" fontId="42" fillId="0" borderId="5" xfId="1" applyFont="1" applyBorder="1" applyAlignment="1">
      <alignment horizontal="left"/>
    </xf>
    <xf numFmtId="0" fontId="42" fillId="0" borderId="6" xfId="1" applyFont="1" applyBorder="1" applyAlignment="1">
      <alignment horizontal="left"/>
    </xf>
    <xf numFmtId="0" fontId="42" fillId="0" borderId="8" xfId="1" applyFont="1" applyBorder="1" applyAlignment="1">
      <alignment horizontal="left"/>
    </xf>
    <xf numFmtId="0" fontId="42" fillId="0" borderId="9" xfId="1" applyFont="1" applyBorder="1" applyAlignment="1">
      <alignment horizontal="left"/>
    </xf>
    <xf numFmtId="0" fontId="42" fillId="0" borderId="11" xfId="1" applyFont="1" applyBorder="1" applyAlignment="1">
      <alignment horizontal="left"/>
    </xf>
    <xf numFmtId="0" fontId="42" fillId="0" borderId="12" xfId="1" applyFont="1" applyBorder="1" applyAlignment="1">
      <alignment horizontal="left"/>
    </xf>
    <xf numFmtId="0" fontId="43" fillId="8" borderId="1" xfId="1" applyFont="1" applyFill="1" applyBorder="1" applyAlignment="1">
      <alignment horizontal="left"/>
    </xf>
    <xf numFmtId="0" fontId="43" fillId="8" borderId="2" xfId="1" applyFont="1" applyFill="1" applyBorder="1" applyAlignment="1">
      <alignment horizontal="left"/>
    </xf>
    <xf numFmtId="0" fontId="81" fillId="0" borderId="0" xfId="14" applyFont="1" applyAlignment="1">
      <alignment horizontal="center" vertical="center" wrapText="1"/>
    </xf>
    <xf numFmtId="0" fontId="15" fillId="0" borderId="0" xfId="14" applyFont="1" applyAlignment="1">
      <alignment horizontal="center" vertical="center" wrapText="1"/>
    </xf>
    <xf numFmtId="0" fontId="28" fillId="5" borderId="0" xfId="5" applyFont="1" applyFill="1" applyAlignment="1">
      <alignment horizontal="left"/>
    </xf>
    <xf numFmtId="0" fontId="29" fillId="5" borderId="0" xfId="5" applyFont="1" applyFill="1" applyAlignment="1">
      <alignment horizontal="left"/>
    </xf>
    <xf numFmtId="0" fontId="30" fillId="0" borderId="0" xfId="5" applyFont="1"/>
    <xf numFmtId="0" fontId="5" fillId="0" borderId="0" xfId="5" applyFont="1"/>
    <xf numFmtId="0" fontId="81" fillId="5" borderId="24" xfId="1" applyFont="1" applyFill="1" applyBorder="1" applyAlignment="1">
      <alignment horizontal="center"/>
    </xf>
    <xf numFmtId="0" fontId="3" fillId="5" borderId="24" xfId="1" applyFont="1" applyFill="1" applyBorder="1"/>
    <xf numFmtId="0" fontId="15" fillId="5" borderId="24" xfId="1" applyFont="1" applyFill="1" applyBorder="1" applyAlignment="1">
      <alignment horizontal="center"/>
    </xf>
    <xf numFmtId="0" fontId="51" fillId="0" borderId="0" xfId="15" applyFont="1" applyAlignment="1">
      <alignment horizontal="left" vertical="top" wrapText="1"/>
    </xf>
    <xf numFmtId="49" fontId="15" fillId="0" borderId="0" xfId="11" applyNumberFormat="1" applyFont="1" applyAlignment="1">
      <alignment horizontal="center"/>
    </xf>
    <xf numFmtId="0" fontId="15" fillId="0" borderId="0" xfId="11" applyFont="1" applyAlignment="1">
      <alignment horizontal="center"/>
    </xf>
    <xf numFmtId="0" fontId="85" fillId="0" borderId="21" xfId="4" applyFont="1" applyBorder="1" applyAlignment="1">
      <alignment horizontal="left" wrapText="1"/>
    </xf>
    <xf numFmtId="0" fontId="22" fillId="0" borderId="22" xfId="4" applyFont="1" applyBorder="1" applyAlignment="1">
      <alignment horizontal="left" wrapText="1"/>
    </xf>
    <xf numFmtId="0" fontId="22" fillId="0" borderId="23" xfId="4" applyFont="1" applyBorder="1" applyAlignment="1">
      <alignment horizontal="left" wrapText="1"/>
    </xf>
    <xf numFmtId="0" fontId="81" fillId="5" borderId="24" xfId="7" applyFont="1" applyFill="1" applyBorder="1" applyAlignment="1">
      <alignment horizontal="center"/>
    </xf>
    <xf numFmtId="0" fontId="3" fillId="5" borderId="24" xfId="7" applyFont="1" applyFill="1" applyBorder="1"/>
    <xf numFmtId="0" fontId="15" fillId="5" borderId="24" xfId="7" applyFont="1" applyFill="1" applyBorder="1" applyAlignment="1">
      <alignment horizontal="center"/>
    </xf>
  </cellXfs>
  <cellStyles count="22">
    <cellStyle name="Navadno" xfId="0" builtinId="0"/>
    <cellStyle name="Navadno 10" xfId="19" xr:uid="{A4012E6C-874D-4EBF-8E55-6C0BD25FE334}"/>
    <cellStyle name="Navadno 2" xfId="1" xr:uid="{00000000-0005-0000-0000-000001000000}"/>
    <cellStyle name="Navadno 2 2" xfId="2" xr:uid="{00000000-0005-0000-0000-000002000000}"/>
    <cellStyle name="Navadno 2 2 2" xfId="16" xr:uid="{2CFDDE79-BB55-4570-AC8F-0FB117145658}"/>
    <cellStyle name="Navadno 2 5" xfId="17" xr:uid="{CD259E8E-1052-437F-A5CD-5200F748A358}"/>
    <cellStyle name="Navadno 3" xfId="3" xr:uid="{00000000-0005-0000-0000-000003000000}"/>
    <cellStyle name="Navadno 3 2" xfId="15" xr:uid="{DD210BD9-1078-4B0B-A81B-0ECA495B4E05}"/>
    <cellStyle name="Navadno 4" xfId="4" xr:uid="{00000000-0005-0000-0000-000004000000}"/>
    <cellStyle name="Navadno 4 2" xfId="14" xr:uid="{50E7B084-050A-400A-B219-C707DD945EF1}"/>
    <cellStyle name="Navadno 5" xfId="5" xr:uid="{00000000-0005-0000-0000-000005000000}"/>
    <cellStyle name="Navadno 6" xfId="6" xr:uid="{00000000-0005-0000-0000-000006000000}"/>
    <cellStyle name="Navadno 6 2" xfId="12" xr:uid="{F1508FF7-CBE4-46C7-A146-BB390877E203}"/>
    <cellStyle name="Navadno 7" xfId="7" xr:uid="{00000000-0005-0000-0000-000007000000}"/>
    <cellStyle name="Navadno 7 2" xfId="8" xr:uid="{00000000-0005-0000-0000-000008000000}"/>
    <cellStyle name="Navadno 7 2 2" xfId="21" xr:uid="{F3AFF1F6-374A-441E-A7BC-36299EBAB63D}"/>
    <cellStyle name="Navadno 8" xfId="9" xr:uid="{00000000-0005-0000-0000-000009000000}"/>
    <cellStyle name="Navadno 8 2" xfId="10" xr:uid="{00000000-0005-0000-0000-00000A000000}"/>
    <cellStyle name="Navadno 8 3" xfId="20" xr:uid="{C426005E-FCAE-4B29-BA3A-D19F5426F92C}"/>
    <cellStyle name="Navadno 9" xfId="11" xr:uid="{00000000-0005-0000-0000-00000B000000}"/>
    <cellStyle name="Navadno_List1" xfId="13" xr:uid="{A8FC9444-51AA-46DC-815F-6A4378E3A532}"/>
    <cellStyle name="Navadno_SLOV_C" xfId="18" xr:uid="{6DBC0FF7-5022-4825-B7C1-F05728021D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Arial"/>
        <a:cs typeface="Arial"/>
      </a:majorFont>
      <a:minorFont>
        <a:latin typeface="Calibri"/>
        <a:ea typeface="Arial"/>
        <a:cs typeface="Arial"/>
      </a:minorFont>
    </a:fontScheme>
    <a:fmtScheme name="Pisarna">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E9257-1127-4752-A8B4-3886B75CDCE2}">
  <sheetPr>
    <tabColor indexed="2"/>
    <pageSetUpPr fitToPage="1"/>
  </sheetPr>
  <dimension ref="A1:J33"/>
  <sheetViews>
    <sheetView tabSelected="1" workbookViewId="0">
      <selection activeCell="K18" sqref="K18"/>
    </sheetView>
  </sheetViews>
  <sheetFormatPr defaultRowHeight="15" x14ac:dyDescent="0.25"/>
  <cols>
    <col min="1" max="1" width="6" style="1" customWidth="1"/>
    <col min="2" max="2" width="51.7109375" style="1" customWidth="1"/>
    <col min="3" max="3" width="18.5703125" style="1" bestFit="1" customWidth="1"/>
    <col min="4" max="16384" width="9.140625" style="1"/>
  </cols>
  <sheetData>
    <row r="1" spans="1:4" x14ac:dyDescent="0.25">
      <c r="A1" s="859" t="s">
        <v>0</v>
      </c>
      <c r="B1" s="859"/>
      <c r="C1" s="859"/>
    </row>
    <row r="2" spans="1:4" x14ac:dyDescent="0.25">
      <c r="A2" s="860" t="s">
        <v>1436</v>
      </c>
      <c r="B2" s="861"/>
      <c r="C2" s="861"/>
    </row>
    <row r="3" spans="1:4" ht="15.75" thickBot="1" x14ac:dyDescent="0.3"/>
    <row r="4" spans="1:4" ht="30.75" thickBot="1" x14ac:dyDescent="0.3">
      <c r="A4" s="2" t="s">
        <v>2</v>
      </c>
      <c r="B4" s="3" t="s">
        <v>3</v>
      </c>
      <c r="C4" s="4" t="s">
        <v>4</v>
      </c>
    </row>
    <row r="5" spans="1:4" ht="15.75" thickBot="1" x14ac:dyDescent="0.3">
      <c r="A5" s="642"/>
      <c r="B5" s="643" t="s">
        <v>1347</v>
      </c>
      <c r="C5" s="642"/>
    </row>
    <row r="6" spans="1:4" s="656" customFormat="1" ht="15.75" thickBot="1" x14ac:dyDescent="0.3">
      <c r="A6" s="642">
        <v>0</v>
      </c>
      <c r="B6" s="643" t="s">
        <v>419</v>
      </c>
      <c r="C6" s="657">
        <f>'Tuje storitve'!E19</f>
        <v>168750</v>
      </c>
    </row>
    <row r="7" spans="1:4" ht="15.75" thickBot="1" x14ac:dyDescent="0.3">
      <c r="A7" s="644">
        <v>1</v>
      </c>
      <c r="B7" s="645" t="s">
        <v>708</v>
      </c>
      <c r="C7" s="657">
        <f>ODSEK_1!C34</f>
        <v>0</v>
      </c>
    </row>
    <row r="8" spans="1:4" ht="15.75" thickBot="1" x14ac:dyDescent="0.3">
      <c r="A8" s="644">
        <v>2</v>
      </c>
      <c r="B8" s="645" t="s">
        <v>709</v>
      </c>
      <c r="C8" s="657">
        <f>ODSEK_2!C28</f>
        <v>0</v>
      </c>
    </row>
    <row r="9" spans="1:4" ht="15.75" thickBot="1" x14ac:dyDescent="0.3">
      <c r="A9" s="644">
        <v>3</v>
      </c>
      <c r="B9" s="645" t="s">
        <v>710</v>
      </c>
      <c r="C9" s="657">
        <f>ODSEK_3!C29</f>
        <v>0</v>
      </c>
    </row>
    <row r="10" spans="1:4" ht="15.75" thickBot="1" x14ac:dyDescent="0.3">
      <c r="A10" s="613"/>
      <c r="B10" s="853" t="s">
        <v>707</v>
      </c>
      <c r="C10" s="852">
        <f>SUM(C6:C9)</f>
        <v>168750</v>
      </c>
    </row>
    <row r="11" spans="1:4" ht="15.75" thickBot="1" x14ac:dyDescent="0.3">
      <c r="A11" s="613"/>
      <c r="B11" s="614" t="s">
        <v>1343</v>
      </c>
      <c r="C11" s="617">
        <f>ROUND(C10*0.1,2)</f>
        <v>16875</v>
      </c>
      <c r="D11" s="619"/>
    </row>
    <row r="12" spans="1:4" ht="15.75" thickBot="1" x14ac:dyDescent="0.3">
      <c r="A12" s="613"/>
      <c r="B12" s="618" t="s">
        <v>1344</v>
      </c>
      <c r="C12" s="658">
        <f>C10+C11</f>
        <v>185625</v>
      </c>
      <c r="D12" s="619"/>
    </row>
    <row r="13" spans="1:4" ht="15.75" thickBot="1" x14ac:dyDescent="0.3">
      <c r="A13" s="613"/>
      <c r="B13" s="614" t="s">
        <v>1345</v>
      </c>
      <c r="C13" s="658">
        <f>ROUND(C12*0.22,2)</f>
        <v>40837.5</v>
      </c>
      <c r="D13" s="619"/>
    </row>
    <row r="14" spans="1:4" ht="15.75" thickBot="1" x14ac:dyDescent="0.3">
      <c r="A14" s="613"/>
      <c r="B14" s="615" t="s">
        <v>1346</v>
      </c>
      <c r="C14" s="658">
        <f>C12+C13</f>
        <v>226462.5</v>
      </c>
    </row>
    <row r="15" spans="1:4" x14ac:dyDescent="0.25">
      <c r="C15" s="616"/>
    </row>
    <row r="27" spans="8:10" x14ac:dyDescent="0.25">
      <c r="H27" s="851"/>
      <c r="I27" s="851"/>
      <c r="J27" s="851"/>
    </row>
    <row r="28" spans="8:10" x14ac:dyDescent="0.25">
      <c r="H28" s="851"/>
      <c r="I28" s="851"/>
      <c r="J28" s="851"/>
    </row>
    <row r="29" spans="8:10" x14ac:dyDescent="0.25">
      <c r="H29" s="851"/>
      <c r="I29" s="851"/>
      <c r="J29" s="851"/>
    </row>
    <row r="30" spans="8:10" x14ac:dyDescent="0.25">
      <c r="H30" s="851"/>
      <c r="I30" s="851"/>
      <c r="J30" s="851"/>
    </row>
    <row r="31" spans="8:10" x14ac:dyDescent="0.25">
      <c r="H31" s="851"/>
      <c r="I31" s="851"/>
      <c r="J31" s="851"/>
    </row>
    <row r="32" spans="8:10" x14ac:dyDescent="0.25">
      <c r="H32" s="851"/>
      <c r="I32" s="851"/>
      <c r="J32" s="851"/>
    </row>
    <row r="33" spans="8:10" x14ac:dyDescent="0.25">
      <c r="H33" s="851"/>
      <c r="I33" s="851"/>
      <c r="J33" s="851"/>
    </row>
  </sheetData>
  <mergeCells count="2">
    <mergeCell ref="A1:C1"/>
    <mergeCell ref="A2:C2"/>
  </mergeCells>
  <pageMargins left="0.7200000000000002" right="0.19685039370078738" top="0.74803149606299213" bottom="0.74803149606299213" header="0.51181102362204722" footer="0.51181102362204722"/>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9233D-FB9A-4966-840C-82B6C6605E67}">
  <sheetPr>
    <tabColor rgb="FFFFFF00"/>
  </sheetPr>
  <dimension ref="A4:K42"/>
  <sheetViews>
    <sheetView view="pageBreakPreview" zoomScale="115" zoomScaleNormal="100" zoomScaleSheetLayoutView="115" workbookViewId="0">
      <selection activeCell="E29" sqref="E29"/>
    </sheetView>
  </sheetViews>
  <sheetFormatPr defaultRowHeight="12.75" x14ac:dyDescent="0.2"/>
  <cols>
    <col min="1" max="1" width="14.7109375" style="620" customWidth="1"/>
    <col min="2" max="2" width="78.85546875" style="620" customWidth="1"/>
    <col min="3" max="9" width="9.140625" style="620"/>
    <col min="10" max="10" width="17.42578125" style="622" bestFit="1" customWidth="1"/>
    <col min="11" max="256" width="9.140625" style="620"/>
    <col min="257" max="257" width="14.7109375" style="620" customWidth="1"/>
    <col min="258" max="258" width="60.140625" style="620" customWidth="1"/>
    <col min="259" max="265" width="9.140625" style="620"/>
    <col min="266" max="266" width="17.42578125" style="620" bestFit="1" customWidth="1"/>
    <col min="267" max="512" width="9.140625" style="620"/>
    <col min="513" max="513" width="14.7109375" style="620" customWidth="1"/>
    <col min="514" max="514" width="60.140625" style="620" customWidth="1"/>
    <col min="515" max="521" width="9.140625" style="620"/>
    <col min="522" max="522" width="17.42578125" style="620" bestFit="1" customWidth="1"/>
    <col min="523" max="768" width="9.140625" style="620"/>
    <col min="769" max="769" width="14.7109375" style="620" customWidth="1"/>
    <col min="770" max="770" width="60.140625" style="620" customWidth="1"/>
    <col min="771" max="777" width="9.140625" style="620"/>
    <col min="778" max="778" width="17.42578125" style="620" bestFit="1" customWidth="1"/>
    <col min="779" max="1024" width="9.140625" style="620"/>
    <col min="1025" max="1025" width="14.7109375" style="620" customWidth="1"/>
    <col min="1026" max="1026" width="60.140625" style="620" customWidth="1"/>
    <col min="1027" max="1033" width="9.140625" style="620"/>
    <col min="1034" max="1034" width="17.42578125" style="620" bestFit="1" customWidth="1"/>
    <col min="1035" max="1280" width="9.140625" style="620"/>
    <col min="1281" max="1281" width="14.7109375" style="620" customWidth="1"/>
    <col min="1282" max="1282" width="60.140625" style="620" customWidth="1"/>
    <col min="1283" max="1289" width="9.140625" style="620"/>
    <col min="1290" max="1290" width="17.42578125" style="620" bestFit="1" customWidth="1"/>
    <col min="1291" max="1536" width="9.140625" style="620"/>
    <col min="1537" max="1537" width="14.7109375" style="620" customWidth="1"/>
    <col min="1538" max="1538" width="60.140625" style="620" customWidth="1"/>
    <col min="1539" max="1545" width="9.140625" style="620"/>
    <col min="1546" max="1546" width="17.42578125" style="620" bestFit="1" customWidth="1"/>
    <col min="1547" max="1792" width="9.140625" style="620"/>
    <col min="1793" max="1793" width="14.7109375" style="620" customWidth="1"/>
    <col min="1794" max="1794" width="60.140625" style="620" customWidth="1"/>
    <col min="1795" max="1801" width="9.140625" style="620"/>
    <col min="1802" max="1802" width="17.42578125" style="620" bestFit="1" customWidth="1"/>
    <col min="1803" max="2048" width="9.140625" style="620"/>
    <col min="2049" max="2049" width="14.7109375" style="620" customWidth="1"/>
    <col min="2050" max="2050" width="60.140625" style="620" customWidth="1"/>
    <col min="2051" max="2057" width="9.140625" style="620"/>
    <col min="2058" max="2058" width="17.42578125" style="620" bestFit="1" customWidth="1"/>
    <col min="2059" max="2304" width="9.140625" style="620"/>
    <col min="2305" max="2305" width="14.7109375" style="620" customWidth="1"/>
    <col min="2306" max="2306" width="60.140625" style="620" customWidth="1"/>
    <col min="2307" max="2313" width="9.140625" style="620"/>
    <col min="2314" max="2314" width="17.42578125" style="620" bestFit="1" customWidth="1"/>
    <col min="2315" max="2560" width="9.140625" style="620"/>
    <col min="2561" max="2561" width="14.7109375" style="620" customWidth="1"/>
    <col min="2562" max="2562" width="60.140625" style="620" customWidth="1"/>
    <col min="2563" max="2569" width="9.140625" style="620"/>
    <col min="2570" max="2570" width="17.42578125" style="620" bestFit="1" customWidth="1"/>
    <col min="2571" max="2816" width="9.140625" style="620"/>
    <col min="2817" max="2817" width="14.7109375" style="620" customWidth="1"/>
    <col min="2818" max="2818" width="60.140625" style="620" customWidth="1"/>
    <col min="2819" max="2825" width="9.140625" style="620"/>
    <col min="2826" max="2826" width="17.42578125" style="620" bestFit="1" customWidth="1"/>
    <col min="2827" max="3072" width="9.140625" style="620"/>
    <col min="3073" max="3073" width="14.7109375" style="620" customWidth="1"/>
    <col min="3074" max="3074" width="60.140625" style="620" customWidth="1"/>
    <col min="3075" max="3081" width="9.140625" style="620"/>
    <col min="3082" max="3082" width="17.42578125" style="620" bestFit="1" customWidth="1"/>
    <col min="3083" max="3328" width="9.140625" style="620"/>
    <col min="3329" max="3329" width="14.7109375" style="620" customWidth="1"/>
    <col min="3330" max="3330" width="60.140625" style="620" customWidth="1"/>
    <col min="3331" max="3337" width="9.140625" style="620"/>
    <col min="3338" max="3338" width="17.42578125" style="620" bestFit="1" customWidth="1"/>
    <col min="3339" max="3584" width="9.140625" style="620"/>
    <col min="3585" max="3585" width="14.7109375" style="620" customWidth="1"/>
    <col min="3586" max="3586" width="60.140625" style="620" customWidth="1"/>
    <col min="3587" max="3593" width="9.140625" style="620"/>
    <col min="3594" max="3594" width="17.42578125" style="620" bestFit="1" customWidth="1"/>
    <col min="3595" max="3840" width="9.140625" style="620"/>
    <col min="3841" max="3841" width="14.7109375" style="620" customWidth="1"/>
    <col min="3842" max="3842" width="60.140625" style="620" customWidth="1"/>
    <col min="3843" max="3849" width="9.140625" style="620"/>
    <col min="3850" max="3850" width="17.42578125" style="620" bestFit="1" customWidth="1"/>
    <col min="3851" max="4096" width="9.140625" style="620"/>
    <col min="4097" max="4097" width="14.7109375" style="620" customWidth="1"/>
    <col min="4098" max="4098" width="60.140625" style="620" customWidth="1"/>
    <col min="4099" max="4105" width="9.140625" style="620"/>
    <col min="4106" max="4106" width="17.42578125" style="620" bestFit="1" customWidth="1"/>
    <col min="4107" max="4352" width="9.140625" style="620"/>
    <col min="4353" max="4353" width="14.7109375" style="620" customWidth="1"/>
    <col min="4354" max="4354" width="60.140625" style="620" customWidth="1"/>
    <col min="4355" max="4361" width="9.140625" style="620"/>
    <col min="4362" max="4362" width="17.42578125" style="620" bestFit="1" customWidth="1"/>
    <col min="4363" max="4608" width="9.140625" style="620"/>
    <col min="4609" max="4609" width="14.7109375" style="620" customWidth="1"/>
    <col min="4610" max="4610" width="60.140625" style="620" customWidth="1"/>
    <col min="4611" max="4617" width="9.140625" style="620"/>
    <col min="4618" max="4618" width="17.42578125" style="620" bestFit="1" customWidth="1"/>
    <col min="4619" max="4864" width="9.140625" style="620"/>
    <col min="4865" max="4865" width="14.7109375" style="620" customWidth="1"/>
    <col min="4866" max="4866" width="60.140625" style="620" customWidth="1"/>
    <col min="4867" max="4873" width="9.140625" style="620"/>
    <col min="4874" max="4874" width="17.42578125" style="620" bestFit="1" customWidth="1"/>
    <col min="4875" max="5120" width="9.140625" style="620"/>
    <col min="5121" max="5121" width="14.7109375" style="620" customWidth="1"/>
    <col min="5122" max="5122" width="60.140625" style="620" customWidth="1"/>
    <col min="5123" max="5129" width="9.140625" style="620"/>
    <col min="5130" max="5130" width="17.42578125" style="620" bestFit="1" customWidth="1"/>
    <col min="5131" max="5376" width="9.140625" style="620"/>
    <col min="5377" max="5377" width="14.7109375" style="620" customWidth="1"/>
    <col min="5378" max="5378" width="60.140625" style="620" customWidth="1"/>
    <col min="5379" max="5385" width="9.140625" style="620"/>
    <col min="5386" max="5386" width="17.42578125" style="620" bestFit="1" customWidth="1"/>
    <col min="5387" max="5632" width="9.140625" style="620"/>
    <col min="5633" max="5633" width="14.7109375" style="620" customWidth="1"/>
    <col min="5634" max="5634" width="60.140625" style="620" customWidth="1"/>
    <col min="5635" max="5641" width="9.140625" style="620"/>
    <col min="5642" max="5642" width="17.42578125" style="620" bestFit="1" customWidth="1"/>
    <col min="5643" max="5888" width="9.140625" style="620"/>
    <col min="5889" max="5889" width="14.7109375" style="620" customWidth="1"/>
    <col min="5890" max="5890" width="60.140625" style="620" customWidth="1"/>
    <col min="5891" max="5897" width="9.140625" style="620"/>
    <col min="5898" max="5898" width="17.42578125" style="620" bestFit="1" customWidth="1"/>
    <col min="5899" max="6144" width="9.140625" style="620"/>
    <col min="6145" max="6145" width="14.7109375" style="620" customWidth="1"/>
    <col min="6146" max="6146" width="60.140625" style="620" customWidth="1"/>
    <col min="6147" max="6153" width="9.140625" style="620"/>
    <col min="6154" max="6154" width="17.42578125" style="620" bestFit="1" customWidth="1"/>
    <col min="6155" max="6400" width="9.140625" style="620"/>
    <col min="6401" max="6401" width="14.7109375" style="620" customWidth="1"/>
    <col min="6402" max="6402" width="60.140625" style="620" customWidth="1"/>
    <col min="6403" max="6409" width="9.140625" style="620"/>
    <col min="6410" max="6410" width="17.42578125" style="620" bestFit="1" customWidth="1"/>
    <col min="6411" max="6656" width="9.140625" style="620"/>
    <col min="6657" max="6657" width="14.7109375" style="620" customWidth="1"/>
    <col min="6658" max="6658" width="60.140625" style="620" customWidth="1"/>
    <col min="6659" max="6665" width="9.140625" style="620"/>
    <col min="6666" max="6666" width="17.42578125" style="620" bestFit="1" customWidth="1"/>
    <col min="6667" max="6912" width="9.140625" style="620"/>
    <col min="6913" max="6913" width="14.7109375" style="620" customWidth="1"/>
    <col min="6914" max="6914" width="60.140625" style="620" customWidth="1"/>
    <col min="6915" max="6921" width="9.140625" style="620"/>
    <col min="6922" max="6922" width="17.42578125" style="620" bestFit="1" customWidth="1"/>
    <col min="6923" max="7168" width="9.140625" style="620"/>
    <col min="7169" max="7169" width="14.7109375" style="620" customWidth="1"/>
    <col min="7170" max="7170" width="60.140625" style="620" customWidth="1"/>
    <col min="7171" max="7177" width="9.140625" style="620"/>
    <col min="7178" max="7178" width="17.42578125" style="620" bestFit="1" customWidth="1"/>
    <col min="7179" max="7424" width="9.140625" style="620"/>
    <col min="7425" max="7425" width="14.7109375" style="620" customWidth="1"/>
    <col min="7426" max="7426" width="60.140625" style="620" customWidth="1"/>
    <col min="7427" max="7433" width="9.140625" style="620"/>
    <col min="7434" max="7434" width="17.42578125" style="620" bestFit="1" customWidth="1"/>
    <col min="7435" max="7680" width="9.140625" style="620"/>
    <col min="7681" max="7681" width="14.7109375" style="620" customWidth="1"/>
    <col min="7682" max="7682" width="60.140625" style="620" customWidth="1"/>
    <col min="7683" max="7689" width="9.140625" style="620"/>
    <col min="7690" max="7690" width="17.42578125" style="620" bestFit="1" customWidth="1"/>
    <col min="7691" max="7936" width="9.140625" style="620"/>
    <col min="7937" max="7937" width="14.7109375" style="620" customWidth="1"/>
    <col min="7938" max="7938" width="60.140625" style="620" customWidth="1"/>
    <col min="7939" max="7945" width="9.140625" style="620"/>
    <col min="7946" max="7946" width="17.42578125" style="620" bestFit="1" customWidth="1"/>
    <col min="7947" max="8192" width="9.140625" style="620"/>
    <col min="8193" max="8193" width="14.7109375" style="620" customWidth="1"/>
    <col min="8194" max="8194" width="60.140625" style="620" customWidth="1"/>
    <col min="8195" max="8201" width="9.140625" style="620"/>
    <col min="8202" max="8202" width="17.42578125" style="620" bestFit="1" customWidth="1"/>
    <col min="8203" max="8448" width="9.140625" style="620"/>
    <col min="8449" max="8449" width="14.7109375" style="620" customWidth="1"/>
    <col min="8450" max="8450" width="60.140625" style="620" customWidth="1"/>
    <col min="8451" max="8457" width="9.140625" style="620"/>
    <col min="8458" max="8458" width="17.42578125" style="620" bestFit="1" customWidth="1"/>
    <col min="8459" max="8704" width="9.140625" style="620"/>
    <col min="8705" max="8705" width="14.7109375" style="620" customWidth="1"/>
    <col min="8706" max="8706" width="60.140625" style="620" customWidth="1"/>
    <col min="8707" max="8713" width="9.140625" style="620"/>
    <col min="8714" max="8714" width="17.42578125" style="620" bestFit="1" customWidth="1"/>
    <col min="8715" max="8960" width="9.140625" style="620"/>
    <col min="8961" max="8961" width="14.7109375" style="620" customWidth="1"/>
    <col min="8962" max="8962" width="60.140625" style="620" customWidth="1"/>
    <col min="8963" max="8969" width="9.140625" style="620"/>
    <col min="8970" max="8970" width="17.42578125" style="620" bestFit="1" customWidth="1"/>
    <col min="8971" max="9216" width="9.140625" style="620"/>
    <col min="9217" max="9217" width="14.7109375" style="620" customWidth="1"/>
    <col min="9218" max="9218" width="60.140625" style="620" customWidth="1"/>
    <col min="9219" max="9225" width="9.140625" style="620"/>
    <col min="9226" max="9226" width="17.42578125" style="620" bestFit="1" customWidth="1"/>
    <col min="9227" max="9472" width="9.140625" style="620"/>
    <col min="9473" max="9473" width="14.7109375" style="620" customWidth="1"/>
    <col min="9474" max="9474" width="60.140625" style="620" customWidth="1"/>
    <col min="9475" max="9481" width="9.140625" style="620"/>
    <col min="9482" max="9482" width="17.42578125" style="620" bestFit="1" customWidth="1"/>
    <col min="9483" max="9728" width="9.140625" style="620"/>
    <col min="9729" max="9729" width="14.7109375" style="620" customWidth="1"/>
    <col min="9730" max="9730" width="60.140625" style="620" customWidth="1"/>
    <col min="9731" max="9737" width="9.140625" style="620"/>
    <col min="9738" max="9738" width="17.42578125" style="620" bestFit="1" customWidth="1"/>
    <col min="9739" max="9984" width="9.140625" style="620"/>
    <col min="9985" max="9985" width="14.7109375" style="620" customWidth="1"/>
    <col min="9986" max="9986" width="60.140625" style="620" customWidth="1"/>
    <col min="9987" max="9993" width="9.140625" style="620"/>
    <col min="9994" max="9994" width="17.42578125" style="620" bestFit="1" customWidth="1"/>
    <col min="9995" max="10240" width="9.140625" style="620"/>
    <col min="10241" max="10241" width="14.7109375" style="620" customWidth="1"/>
    <col min="10242" max="10242" width="60.140625" style="620" customWidth="1"/>
    <col min="10243" max="10249" width="9.140625" style="620"/>
    <col min="10250" max="10250" width="17.42578125" style="620" bestFit="1" customWidth="1"/>
    <col min="10251" max="10496" width="9.140625" style="620"/>
    <col min="10497" max="10497" width="14.7109375" style="620" customWidth="1"/>
    <col min="10498" max="10498" width="60.140625" style="620" customWidth="1"/>
    <col min="10499" max="10505" width="9.140625" style="620"/>
    <col min="10506" max="10506" width="17.42578125" style="620" bestFit="1" customWidth="1"/>
    <col min="10507" max="10752" width="9.140625" style="620"/>
    <col min="10753" max="10753" width="14.7109375" style="620" customWidth="1"/>
    <col min="10754" max="10754" width="60.140625" style="620" customWidth="1"/>
    <col min="10755" max="10761" width="9.140625" style="620"/>
    <col min="10762" max="10762" width="17.42578125" style="620" bestFit="1" customWidth="1"/>
    <col min="10763" max="11008" width="9.140625" style="620"/>
    <col min="11009" max="11009" width="14.7109375" style="620" customWidth="1"/>
    <col min="11010" max="11010" width="60.140625" style="620" customWidth="1"/>
    <col min="11011" max="11017" width="9.140625" style="620"/>
    <col min="11018" max="11018" width="17.42578125" style="620" bestFit="1" customWidth="1"/>
    <col min="11019" max="11264" width="9.140625" style="620"/>
    <col min="11265" max="11265" width="14.7109375" style="620" customWidth="1"/>
    <col min="11266" max="11266" width="60.140625" style="620" customWidth="1"/>
    <col min="11267" max="11273" width="9.140625" style="620"/>
    <col min="11274" max="11274" width="17.42578125" style="620" bestFit="1" customWidth="1"/>
    <col min="11275" max="11520" width="9.140625" style="620"/>
    <col min="11521" max="11521" width="14.7109375" style="620" customWidth="1"/>
    <col min="11522" max="11522" width="60.140625" style="620" customWidth="1"/>
    <col min="11523" max="11529" width="9.140625" style="620"/>
    <col min="11530" max="11530" width="17.42578125" style="620" bestFit="1" customWidth="1"/>
    <col min="11531" max="11776" width="9.140625" style="620"/>
    <col min="11777" max="11777" width="14.7109375" style="620" customWidth="1"/>
    <col min="11778" max="11778" width="60.140625" style="620" customWidth="1"/>
    <col min="11779" max="11785" width="9.140625" style="620"/>
    <col min="11786" max="11786" width="17.42578125" style="620" bestFit="1" customWidth="1"/>
    <col min="11787" max="12032" width="9.140625" style="620"/>
    <col min="12033" max="12033" width="14.7109375" style="620" customWidth="1"/>
    <col min="12034" max="12034" width="60.140625" style="620" customWidth="1"/>
    <col min="12035" max="12041" width="9.140625" style="620"/>
    <col min="12042" max="12042" width="17.42578125" style="620" bestFit="1" customWidth="1"/>
    <col min="12043" max="12288" width="9.140625" style="620"/>
    <col min="12289" max="12289" width="14.7109375" style="620" customWidth="1"/>
    <col min="12290" max="12290" width="60.140625" style="620" customWidth="1"/>
    <col min="12291" max="12297" width="9.140625" style="620"/>
    <col min="12298" max="12298" width="17.42578125" style="620" bestFit="1" customWidth="1"/>
    <col min="12299" max="12544" width="9.140625" style="620"/>
    <col min="12545" max="12545" width="14.7109375" style="620" customWidth="1"/>
    <col min="12546" max="12546" width="60.140625" style="620" customWidth="1"/>
    <col min="12547" max="12553" width="9.140625" style="620"/>
    <col min="12554" max="12554" width="17.42578125" style="620" bestFit="1" customWidth="1"/>
    <col min="12555" max="12800" width="9.140625" style="620"/>
    <col min="12801" max="12801" width="14.7109375" style="620" customWidth="1"/>
    <col min="12802" max="12802" width="60.140625" style="620" customWidth="1"/>
    <col min="12803" max="12809" width="9.140625" style="620"/>
    <col min="12810" max="12810" width="17.42578125" style="620" bestFit="1" customWidth="1"/>
    <col min="12811" max="13056" width="9.140625" style="620"/>
    <col min="13057" max="13057" width="14.7109375" style="620" customWidth="1"/>
    <col min="13058" max="13058" width="60.140625" style="620" customWidth="1"/>
    <col min="13059" max="13065" width="9.140625" style="620"/>
    <col min="13066" max="13066" width="17.42578125" style="620" bestFit="1" customWidth="1"/>
    <col min="13067" max="13312" width="9.140625" style="620"/>
    <col min="13313" max="13313" width="14.7109375" style="620" customWidth="1"/>
    <col min="13314" max="13314" width="60.140625" style="620" customWidth="1"/>
    <col min="13315" max="13321" width="9.140625" style="620"/>
    <col min="13322" max="13322" width="17.42578125" style="620" bestFit="1" customWidth="1"/>
    <col min="13323" max="13568" width="9.140625" style="620"/>
    <col min="13569" max="13569" width="14.7109375" style="620" customWidth="1"/>
    <col min="13570" max="13570" width="60.140625" style="620" customWidth="1"/>
    <col min="13571" max="13577" width="9.140625" style="620"/>
    <col min="13578" max="13578" width="17.42578125" style="620" bestFit="1" customWidth="1"/>
    <col min="13579" max="13824" width="9.140625" style="620"/>
    <col min="13825" max="13825" width="14.7109375" style="620" customWidth="1"/>
    <col min="13826" max="13826" width="60.140625" style="620" customWidth="1"/>
    <col min="13827" max="13833" width="9.140625" style="620"/>
    <col min="13834" max="13834" width="17.42578125" style="620" bestFit="1" customWidth="1"/>
    <col min="13835" max="14080" width="9.140625" style="620"/>
    <col min="14081" max="14081" width="14.7109375" style="620" customWidth="1"/>
    <col min="14082" max="14082" width="60.140625" style="620" customWidth="1"/>
    <col min="14083" max="14089" width="9.140625" style="620"/>
    <col min="14090" max="14090" width="17.42578125" style="620" bestFit="1" customWidth="1"/>
    <col min="14091" max="14336" width="9.140625" style="620"/>
    <col min="14337" max="14337" width="14.7109375" style="620" customWidth="1"/>
    <col min="14338" max="14338" width="60.140625" style="620" customWidth="1"/>
    <col min="14339" max="14345" width="9.140625" style="620"/>
    <col min="14346" max="14346" width="17.42578125" style="620" bestFit="1" customWidth="1"/>
    <col min="14347" max="14592" width="9.140625" style="620"/>
    <col min="14593" max="14593" width="14.7109375" style="620" customWidth="1"/>
    <col min="14594" max="14594" width="60.140625" style="620" customWidth="1"/>
    <col min="14595" max="14601" width="9.140625" style="620"/>
    <col min="14602" max="14602" width="17.42578125" style="620" bestFit="1" customWidth="1"/>
    <col min="14603" max="14848" width="9.140625" style="620"/>
    <col min="14849" max="14849" width="14.7109375" style="620" customWidth="1"/>
    <col min="14850" max="14850" width="60.140625" style="620" customWidth="1"/>
    <col min="14851" max="14857" width="9.140625" style="620"/>
    <col min="14858" max="14858" width="17.42578125" style="620" bestFit="1" customWidth="1"/>
    <col min="14859" max="15104" width="9.140625" style="620"/>
    <col min="15105" max="15105" width="14.7109375" style="620" customWidth="1"/>
    <col min="15106" max="15106" width="60.140625" style="620" customWidth="1"/>
    <col min="15107" max="15113" width="9.140625" style="620"/>
    <col min="15114" max="15114" width="17.42578125" style="620" bestFit="1" customWidth="1"/>
    <col min="15115" max="15360" width="9.140625" style="620"/>
    <col min="15361" max="15361" width="14.7109375" style="620" customWidth="1"/>
    <col min="15362" max="15362" width="60.140625" style="620" customWidth="1"/>
    <col min="15363" max="15369" width="9.140625" style="620"/>
    <col min="15370" max="15370" width="17.42578125" style="620" bestFit="1" customWidth="1"/>
    <col min="15371" max="15616" width="9.140625" style="620"/>
    <col min="15617" max="15617" width="14.7109375" style="620" customWidth="1"/>
    <col min="15618" max="15618" width="60.140625" style="620" customWidth="1"/>
    <col min="15619" max="15625" width="9.140625" style="620"/>
    <col min="15626" max="15626" width="17.42578125" style="620" bestFit="1" customWidth="1"/>
    <col min="15627" max="15872" width="9.140625" style="620"/>
    <col min="15873" max="15873" width="14.7109375" style="620" customWidth="1"/>
    <col min="15874" max="15874" width="60.140625" style="620" customWidth="1"/>
    <col min="15875" max="15881" width="9.140625" style="620"/>
    <col min="15882" max="15882" width="17.42578125" style="620" bestFit="1" customWidth="1"/>
    <col min="15883" max="16128" width="9.140625" style="620"/>
    <col min="16129" max="16129" width="14.7109375" style="620" customWidth="1"/>
    <col min="16130" max="16130" width="60.140625" style="620" customWidth="1"/>
    <col min="16131" max="16137" width="9.140625" style="620"/>
    <col min="16138" max="16138" width="17.42578125" style="620" bestFit="1" customWidth="1"/>
    <col min="16139" max="16384" width="9.140625" style="620"/>
  </cols>
  <sheetData>
    <row r="4" spans="1:11" ht="26.25" x14ac:dyDescent="0.4">
      <c r="B4" s="621" t="s">
        <v>1347</v>
      </c>
    </row>
    <row r="6" spans="1:11" x14ac:dyDescent="0.2">
      <c r="A6" s="623"/>
      <c r="B6" s="624"/>
      <c r="C6" s="625"/>
      <c r="D6" s="626"/>
      <c r="E6" s="626"/>
      <c r="F6" s="626"/>
      <c r="G6" s="626"/>
      <c r="H6" s="626"/>
      <c r="I6" s="626"/>
      <c r="J6" s="627"/>
      <c r="K6" s="626"/>
    </row>
    <row r="7" spans="1:11" ht="25.5" x14ac:dyDescent="0.2">
      <c r="A7" s="628" t="s">
        <v>590</v>
      </c>
      <c r="B7" s="629" t="s">
        <v>1348</v>
      </c>
      <c r="C7" s="625"/>
      <c r="D7" s="626"/>
      <c r="E7" s="626"/>
      <c r="F7" s="626"/>
      <c r="G7" s="626"/>
      <c r="H7" s="626"/>
      <c r="I7" s="626"/>
      <c r="J7" s="627"/>
      <c r="K7" s="626"/>
    </row>
    <row r="8" spans="1:11" x14ac:dyDescent="0.2">
      <c r="A8" s="623"/>
      <c r="B8" s="624"/>
      <c r="C8" s="630"/>
      <c r="D8" s="626"/>
      <c r="E8" s="626"/>
      <c r="F8" s="626"/>
      <c r="G8" s="626"/>
      <c r="H8" s="626"/>
      <c r="I8" s="626"/>
      <c r="J8" s="627"/>
      <c r="K8" s="626"/>
    </row>
    <row r="9" spans="1:11" x14ac:dyDescent="0.2">
      <c r="A9" s="623" t="s">
        <v>593</v>
      </c>
      <c r="B9" s="625" t="s">
        <v>1349</v>
      </c>
      <c r="C9" s="625"/>
      <c r="D9" s="626"/>
      <c r="E9" s="626"/>
      <c r="F9" s="626"/>
      <c r="G9" s="626"/>
      <c r="H9" s="626"/>
      <c r="I9" s="626"/>
      <c r="J9" s="627"/>
      <c r="K9" s="626"/>
    </row>
    <row r="10" spans="1:11" x14ac:dyDescent="0.2">
      <c r="A10" s="623"/>
      <c r="B10" s="625"/>
      <c r="C10" s="625"/>
      <c r="D10" s="626"/>
      <c r="E10" s="626"/>
      <c r="F10" s="626"/>
      <c r="G10" s="626"/>
      <c r="H10" s="626"/>
      <c r="I10" s="626"/>
      <c r="J10" s="627"/>
      <c r="K10" s="626"/>
    </row>
    <row r="11" spans="1:11" x14ac:dyDescent="0.2">
      <c r="A11" s="623" t="s">
        <v>601</v>
      </c>
      <c r="B11" s="625" t="s">
        <v>1350</v>
      </c>
      <c r="C11" s="625"/>
      <c r="D11" s="626"/>
      <c r="E11" s="626"/>
      <c r="F11" s="626"/>
      <c r="G11" s="626"/>
      <c r="H11" s="626"/>
      <c r="I11" s="626"/>
      <c r="J11" s="627"/>
      <c r="K11" s="626"/>
    </row>
    <row r="12" spans="1:11" x14ac:dyDescent="0.2">
      <c r="A12" s="623"/>
      <c r="B12" s="624"/>
      <c r="C12" s="625"/>
      <c r="D12" s="626"/>
      <c r="E12" s="626"/>
      <c r="F12" s="626"/>
      <c r="G12" s="626"/>
      <c r="H12" s="626"/>
      <c r="I12" s="626"/>
      <c r="J12" s="627"/>
      <c r="K12" s="626"/>
    </row>
    <row r="13" spans="1:11" x14ac:dyDescent="0.2">
      <c r="A13" s="631" t="s">
        <v>626</v>
      </c>
      <c r="B13" s="632" t="s">
        <v>1351</v>
      </c>
      <c r="C13" s="625"/>
      <c r="D13" s="626"/>
      <c r="E13" s="626"/>
      <c r="F13" s="626"/>
      <c r="G13" s="626"/>
      <c r="H13" s="626"/>
      <c r="I13" s="626"/>
      <c r="J13" s="627"/>
      <c r="K13" s="626"/>
    </row>
    <row r="14" spans="1:11" x14ac:dyDescent="0.2">
      <c r="A14" s="623"/>
      <c r="B14" s="625"/>
      <c r="C14" s="625"/>
      <c r="D14" s="626"/>
      <c r="E14" s="626"/>
      <c r="F14" s="626"/>
      <c r="G14" s="626"/>
      <c r="H14" s="626"/>
      <c r="I14" s="626"/>
      <c r="J14" s="627"/>
      <c r="K14" s="626"/>
    </row>
    <row r="15" spans="1:11" ht="25.5" x14ac:dyDescent="0.2">
      <c r="A15" s="631" t="s">
        <v>633</v>
      </c>
      <c r="B15" s="633" t="s">
        <v>1352</v>
      </c>
      <c r="C15" s="625"/>
      <c r="D15" s="626"/>
      <c r="E15" s="626"/>
      <c r="F15" s="626"/>
      <c r="G15" s="626"/>
      <c r="H15" s="626"/>
      <c r="I15" s="626"/>
      <c r="J15" s="627"/>
      <c r="K15" s="626"/>
    </row>
    <row r="16" spans="1:11" x14ac:dyDescent="0.2">
      <c r="A16" s="623"/>
      <c r="B16" s="625"/>
      <c r="C16" s="625"/>
      <c r="D16" s="626"/>
      <c r="E16" s="626"/>
      <c r="F16" s="626"/>
      <c r="G16" s="626"/>
      <c r="H16" s="626"/>
      <c r="I16" s="626"/>
      <c r="J16" s="627"/>
      <c r="K16" s="626"/>
    </row>
    <row r="17" spans="1:11" x14ac:dyDescent="0.2">
      <c r="A17" s="623" t="s">
        <v>929</v>
      </c>
      <c r="B17" s="625" t="s">
        <v>1353</v>
      </c>
      <c r="C17" s="626"/>
      <c r="D17" s="626"/>
      <c r="E17" s="626"/>
      <c r="F17" s="626"/>
      <c r="G17" s="626"/>
      <c r="H17" s="626"/>
      <c r="I17" s="626"/>
      <c r="J17" s="634"/>
      <c r="K17" s="626"/>
    </row>
    <row r="18" spans="1:11" x14ac:dyDescent="0.2">
      <c r="A18" s="623"/>
      <c r="B18" s="624"/>
      <c r="C18" s="625"/>
      <c r="D18" s="626"/>
      <c r="E18" s="626"/>
      <c r="F18" s="626"/>
      <c r="G18" s="626"/>
      <c r="H18" s="626"/>
      <c r="I18" s="626"/>
      <c r="J18" s="627"/>
      <c r="K18" s="626"/>
    </row>
    <row r="19" spans="1:11" ht="38.25" x14ac:dyDescent="0.2">
      <c r="A19" s="631" t="s">
        <v>936</v>
      </c>
      <c r="B19" s="632" t="s">
        <v>1354</v>
      </c>
      <c r="C19" s="625"/>
      <c r="D19" s="626"/>
      <c r="E19" s="626"/>
      <c r="F19" s="626"/>
      <c r="G19" s="626"/>
      <c r="H19" s="626"/>
      <c r="I19" s="626"/>
      <c r="J19" s="627"/>
      <c r="K19" s="626"/>
    </row>
    <row r="20" spans="1:11" x14ac:dyDescent="0.2">
      <c r="A20" s="623"/>
      <c r="B20" s="625"/>
      <c r="C20" s="625"/>
      <c r="D20" s="626"/>
      <c r="E20" s="626"/>
      <c r="F20" s="626"/>
      <c r="G20" s="626"/>
      <c r="H20" s="626"/>
      <c r="I20" s="626"/>
      <c r="J20" s="627"/>
      <c r="K20" s="626"/>
    </row>
    <row r="21" spans="1:11" ht="25.5" x14ac:dyDescent="0.2">
      <c r="A21" s="631" t="s">
        <v>937</v>
      </c>
      <c r="B21" s="635" t="s">
        <v>1355</v>
      </c>
      <c r="C21" s="625"/>
      <c r="D21" s="626"/>
      <c r="E21" s="626"/>
      <c r="F21" s="626"/>
      <c r="G21" s="626"/>
      <c r="H21" s="626"/>
      <c r="I21" s="626"/>
      <c r="J21" s="627"/>
      <c r="K21" s="626"/>
    </row>
    <row r="22" spans="1:11" x14ac:dyDescent="0.2">
      <c r="A22" s="623"/>
      <c r="B22" s="625"/>
      <c r="C22" s="625"/>
      <c r="D22" s="626"/>
      <c r="E22" s="626"/>
      <c r="F22" s="626"/>
      <c r="G22" s="626"/>
      <c r="H22" s="626"/>
      <c r="I22" s="626"/>
      <c r="J22" s="627"/>
      <c r="K22" s="626"/>
    </row>
    <row r="23" spans="1:11" ht="42" customHeight="1" x14ac:dyDescent="0.2">
      <c r="A23" s="631" t="s">
        <v>938</v>
      </c>
      <c r="B23" s="715" t="s">
        <v>1425</v>
      </c>
      <c r="C23" s="625"/>
      <c r="D23" s="626"/>
      <c r="E23" s="626"/>
      <c r="F23" s="626"/>
      <c r="G23" s="626"/>
      <c r="H23" s="626"/>
      <c r="I23" s="626"/>
      <c r="J23" s="627"/>
      <c r="K23" s="626"/>
    </row>
    <row r="24" spans="1:11" x14ac:dyDescent="0.2">
      <c r="A24" s="623"/>
      <c r="B24" s="625"/>
      <c r="C24" s="625"/>
      <c r="D24" s="626"/>
      <c r="E24" s="626"/>
      <c r="F24" s="626"/>
      <c r="G24" s="626"/>
      <c r="H24" s="626"/>
      <c r="I24" s="626"/>
      <c r="J24" s="627"/>
      <c r="K24" s="626"/>
    </row>
    <row r="25" spans="1:11" ht="33.75" customHeight="1" x14ac:dyDescent="0.2">
      <c r="A25" s="631" t="s">
        <v>507</v>
      </c>
      <c r="B25" s="632" t="s">
        <v>1356</v>
      </c>
      <c r="C25" s="625"/>
      <c r="D25" s="626"/>
      <c r="E25" s="626"/>
      <c r="F25" s="626"/>
      <c r="G25" s="626"/>
      <c r="H25" s="626"/>
      <c r="I25" s="626"/>
      <c r="J25" s="627"/>
      <c r="K25" s="626"/>
    </row>
    <row r="26" spans="1:11" x14ac:dyDescent="0.2">
      <c r="A26" s="623"/>
      <c r="B26" s="624"/>
      <c r="C26" s="625"/>
      <c r="D26" s="626"/>
      <c r="E26" s="626"/>
      <c r="F26" s="626"/>
      <c r="G26" s="626"/>
      <c r="H26" s="626"/>
      <c r="I26" s="626"/>
      <c r="J26" s="627"/>
      <c r="K26" s="626"/>
    </row>
    <row r="27" spans="1:11" ht="38.25" x14ac:dyDescent="0.2">
      <c r="A27" s="631" t="s">
        <v>511</v>
      </c>
      <c r="B27" s="636" t="s">
        <v>1357</v>
      </c>
      <c r="C27" s="626"/>
      <c r="D27" s="626"/>
      <c r="E27" s="626"/>
      <c r="F27" s="626"/>
      <c r="G27" s="626"/>
      <c r="H27" s="626"/>
      <c r="I27" s="626"/>
      <c r="J27" s="627"/>
      <c r="K27" s="626"/>
    </row>
    <row r="28" spans="1:11" x14ac:dyDescent="0.2">
      <c r="A28" s="623"/>
      <c r="B28" s="624"/>
      <c r="C28" s="626"/>
      <c r="D28" s="626"/>
      <c r="E28" s="626"/>
      <c r="F28" s="626"/>
      <c r="G28" s="626"/>
      <c r="H28" s="626"/>
      <c r="I28" s="626"/>
      <c r="J28" s="627"/>
      <c r="K28" s="626"/>
    </row>
    <row r="29" spans="1:11" ht="51" x14ac:dyDescent="0.2">
      <c r="A29" s="631" t="s">
        <v>514</v>
      </c>
      <c r="B29" s="632" t="s">
        <v>1431</v>
      </c>
      <c r="C29" s="625"/>
      <c r="D29" s="626"/>
      <c r="E29" s="626"/>
      <c r="F29" s="626"/>
      <c r="G29" s="626"/>
      <c r="H29" s="626"/>
      <c r="I29" s="626"/>
      <c r="J29" s="627"/>
      <c r="K29" s="626"/>
    </row>
    <row r="30" spans="1:11" x14ac:dyDescent="0.2">
      <c r="A30" s="623"/>
      <c r="B30" s="624"/>
      <c r="C30" s="625"/>
      <c r="D30" s="626"/>
      <c r="E30" s="626"/>
      <c r="F30" s="626"/>
      <c r="G30" s="626"/>
      <c r="H30" s="626"/>
      <c r="I30" s="626"/>
      <c r="J30" s="627"/>
      <c r="K30" s="626"/>
    </row>
    <row r="31" spans="1:11" ht="25.5" x14ac:dyDescent="0.2">
      <c r="A31" s="631" t="s">
        <v>944</v>
      </c>
      <c r="B31" s="637" t="s">
        <v>1358</v>
      </c>
      <c r="C31" s="625"/>
      <c r="D31" s="626"/>
      <c r="E31" s="626"/>
      <c r="F31" s="626"/>
      <c r="G31" s="626"/>
      <c r="H31" s="626"/>
      <c r="I31" s="626"/>
      <c r="J31" s="627"/>
      <c r="K31" s="626"/>
    </row>
    <row r="32" spans="1:11" x14ac:dyDescent="0.2">
      <c r="A32" s="631"/>
      <c r="B32" s="637"/>
      <c r="C32" s="625"/>
      <c r="D32" s="626"/>
      <c r="E32" s="626"/>
      <c r="F32" s="626"/>
      <c r="G32" s="626"/>
      <c r="H32" s="626"/>
      <c r="I32" s="626"/>
      <c r="J32" s="627"/>
      <c r="K32" s="626"/>
    </row>
    <row r="33" spans="1:11" x14ac:dyDescent="0.2">
      <c r="A33" s="631" t="s">
        <v>945</v>
      </c>
      <c r="B33" s="638" t="s">
        <v>1359</v>
      </c>
      <c r="C33" s="625"/>
      <c r="D33" s="626"/>
      <c r="E33" s="626"/>
      <c r="F33" s="626"/>
      <c r="G33" s="626"/>
      <c r="H33" s="626"/>
      <c r="I33" s="626"/>
      <c r="J33" s="627"/>
      <c r="K33" s="626"/>
    </row>
    <row r="34" spans="1:11" x14ac:dyDescent="0.2">
      <c r="A34" s="639"/>
      <c r="B34" s="640"/>
      <c r="C34" s="625"/>
      <c r="D34" s="626"/>
      <c r="E34" s="626"/>
      <c r="F34" s="626"/>
      <c r="G34" s="626"/>
      <c r="H34" s="626"/>
      <c r="I34" s="626"/>
      <c r="J34" s="627"/>
      <c r="K34" s="626"/>
    </row>
    <row r="35" spans="1:11" ht="25.5" customHeight="1" x14ac:dyDescent="0.2">
      <c r="A35" s="631" t="s">
        <v>949</v>
      </c>
      <c r="B35" s="833" t="s">
        <v>1432</v>
      </c>
      <c r="C35" s="625"/>
      <c r="D35" s="626"/>
      <c r="E35" s="626"/>
      <c r="F35" s="626"/>
      <c r="G35" s="626"/>
      <c r="H35" s="626"/>
      <c r="I35" s="626"/>
      <c r="J35" s="627"/>
      <c r="K35" s="626"/>
    </row>
    <row r="36" spans="1:11" x14ac:dyDescent="0.2">
      <c r="J36" s="641"/>
    </row>
    <row r="37" spans="1:11" x14ac:dyDescent="0.2">
      <c r="J37" s="641"/>
    </row>
    <row r="38" spans="1:11" x14ac:dyDescent="0.2">
      <c r="J38" s="641"/>
    </row>
    <row r="39" spans="1:11" x14ac:dyDescent="0.2">
      <c r="J39" s="641"/>
    </row>
    <row r="40" spans="1:11" x14ac:dyDescent="0.2">
      <c r="J40" s="641"/>
    </row>
    <row r="41" spans="1:11" x14ac:dyDescent="0.2">
      <c r="J41" s="641"/>
    </row>
    <row r="42" spans="1:11" x14ac:dyDescent="0.2">
      <c r="J42" s="641"/>
    </row>
  </sheetData>
  <pageMargins left="0.7" right="0.7" top="0.75" bottom="0.75" header="0.3" footer="0.3"/>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B08BE-D2FB-48DF-BB5E-16E49240A3F2}">
  <sheetPr>
    <tabColor rgb="FFFFFF00"/>
  </sheetPr>
  <dimension ref="A1:J22"/>
  <sheetViews>
    <sheetView zoomScaleNormal="100" workbookViewId="0">
      <selection activeCell="H22" sqref="H22"/>
    </sheetView>
  </sheetViews>
  <sheetFormatPr defaultRowHeight="12.75" x14ac:dyDescent="0.25"/>
  <cols>
    <col min="1" max="1" width="9.140625" style="666"/>
    <col min="2" max="2" width="16.140625" style="661" customWidth="1"/>
    <col min="3" max="3" width="10.7109375" style="661" customWidth="1"/>
    <col min="4" max="4" width="47.7109375" style="662" customWidth="1"/>
    <col min="5" max="5" width="14.7109375" style="661" customWidth="1"/>
    <col min="6" max="6" width="12.7109375" style="663" customWidth="1"/>
    <col min="7" max="7" width="15.7109375" style="664" customWidth="1"/>
    <col min="8" max="8" width="15.7109375" style="665" customWidth="1"/>
    <col min="9" max="9" width="9.140625" style="666"/>
    <col min="10" max="10" width="12.5703125" style="666" customWidth="1"/>
    <col min="11" max="257" width="9.140625" style="666"/>
    <col min="258" max="259" width="10.7109375" style="666" customWidth="1"/>
    <col min="260" max="260" width="47.7109375" style="666" customWidth="1"/>
    <col min="261" max="261" width="14.7109375" style="666" customWidth="1"/>
    <col min="262" max="262" width="12.7109375" style="666" customWidth="1"/>
    <col min="263" max="264" width="15.7109375" style="666" customWidth="1"/>
    <col min="265" max="265" width="9.140625" style="666"/>
    <col min="266" max="266" width="12.5703125" style="666" customWidth="1"/>
    <col min="267" max="513" width="9.140625" style="666"/>
    <col min="514" max="515" width="10.7109375" style="666" customWidth="1"/>
    <col min="516" max="516" width="47.7109375" style="666" customWidth="1"/>
    <col min="517" max="517" width="14.7109375" style="666" customWidth="1"/>
    <col min="518" max="518" width="12.7109375" style="666" customWidth="1"/>
    <col min="519" max="520" width="15.7109375" style="666" customWidth="1"/>
    <col min="521" max="521" width="9.140625" style="666"/>
    <col min="522" max="522" width="12.5703125" style="666" customWidth="1"/>
    <col min="523" max="769" width="9.140625" style="666"/>
    <col min="770" max="771" width="10.7109375" style="666" customWidth="1"/>
    <col min="772" max="772" width="47.7109375" style="666" customWidth="1"/>
    <col min="773" max="773" width="14.7109375" style="666" customWidth="1"/>
    <col min="774" max="774" width="12.7109375" style="666" customWidth="1"/>
    <col min="775" max="776" width="15.7109375" style="666" customWidth="1"/>
    <col min="777" max="777" width="9.140625" style="666"/>
    <col min="778" max="778" width="12.5703125" style="666" customWidth="1"/>
    <col min="779" max="1025" width="9.140625" style="666"/>
    <col min="1026" max="1027" width="10.7109375" style="666" customWidth="1"/>
    <col min="1028" max="1028" width="47.7109375" style="666" customWidth="1"/>
    <col min="1029" max="1029" width="14.7109375" style="666" customWidth="1"/>
    <col min="1030" max="1030" width="12.7109375" style="666" customWidth="1"/>
    <col min="1031" max="1032" width="15.7109375" style="666" customWidth="1"/>
    <col min="1033" max="1033" width="9.140625" style="666"/>
    <col min="1034" max="1034" width="12.5703125" style="666" customWidth="1"/>
    <col min="1035" max="1281" width="9.140625" style="666"/>
    <col min="1282" max="1283" width="10.7109375" style="666" customWidth="1"/>
    <col min="1284" max="1284" width="47.7109375" style="666" customWidth="1"/>
    <col min="1285" max="1285" width="14.7109375" style="666" customWidth="1"/>
    <col min="1286" max="1286" width="12.7109375" style="666" customWidth="1"/>
    <col min="1287" max="1288" width="15.7109375" style="666" customWidth="1"/>
    <col min="1289" max="1289" width="9.140625" style="666"/>
    <col min="1290" max="1290" width="12.5703125" style="666" customWidth="1"/>
    <col min="1291" max="1537" width="9.140625" style="666"/>
    <col min="1538" max="1539" width="10.7109375" style="666" customWidth="1"/>
    <col min="1540" max="1540" width="47.7109375" style="666" customWidth="1"/>
    <col min="1541" max="1541" width="14.7109375" style="666" customWidth="1"/>
    <col min="1542" max="1542" width="12.7109375" style="666" customWidth="1"/>
    <col min="1543" max="1544" width="15.7109375" style="666" customWidth="1"/>
    <col min="1545" max="1545" width="9.140625" style="666"/>
    <col min="1546" max="1546" width="12.5703125" style="666" customWidth="1"/>
    <col min="1547" max="1793" width="9.140625" style="666"/>
    <col min="1794" max="1795" width="10.7109375" style="666" customWidth="1"/>
    <col min="1796" max="1796" width="47.7109375" style="666" customWidth="1"/>
    <col min="1797" max="1797" width="14.7109375" style="666" customWidth="1"/>
    <col min="1798" max="1798" width="12.7109375" style="666" customWidth="1"/>
    <col min="1799" max="1800" width="15.7109375" style="666" customWidth="1"/>
    <col min="1801" max="1801" width="9.140625" style="666"/>
    <col min="1802" max="1802" width="12.5703125" style="666" customWidth="1"/>
    <col min="1803" max="2049" width="9.140625" style="666"/>
    <col min="2050" max="2051" width="10.7109375" style="666" customWidth="1"/>
    <col min="2052" max="2052" width="47.7109375" style="666" customWidth="1"/>
    <col min="2053" max="2053" width="14.7109375" style="666" customWidth="1"/>
    <col min="2054" max="2054" width="12.7109375" style="666" customWidth="1"/>
    <col min="2055" max="2056" width="15.7109375" style="666" customWidth="1"/>
    <col min="2057" max="2057" width="9.140625" style="666"/>
    <col min="2058" max="2058" width="12.5703125" style="666" customWidth="1"/>
    <col min="2059" max="2305" width="9.140625" style="666"/>
    <col min="2306" max="2307" width="10.7109375" style="666" customWidth="1"/>
    <col min="2308" max="2308" width="47.7109375" style="666" customWidth="1"/>
    <col min="2309" max="2309" width="14.7109375" style="666" customWidth="1"/>
    <col min="2310" max="2310" width="12.7109375" style="666" customWidth="1"/>
    <col min="2311" max="2312" width="15.7109375" style="666" customWidth="1"/>
    <col min="2313" max="2313" width="9.140625" style="666"/>
    <col min="2314" max="2314" width="12.5703125" style="666" customWidth="1"/>
    <col min="2315" max="2561" width="9.140625" style="666"/>
    <col min="2562" max="2563" width="10.7109375" style="666" customWidth="1"/>
    <col min="2564" max="2564" width="47.7109375" style="666" customWidth="1"/>
    <col min="2565" max="2565" width="14.7109375" style="666" customWidth="1"/>
    <col min="2566" max="2566" width="12.7109375" style="666" customWidth="1"/>
    <col min="2567" max="2568" width="15.7109375" style="666" customWidth="1"/>
    <col min="2569" max="2569" width="9.140625" style="666"/>
    <col min="2570" max="2570" width="12.5703125" style="666" customWidth="1"/>
    <col min="2571" max="2817" width="9.140625" style="666"/>
    <col min="2818" max="2819" width="10.7109375" style="666" customWidth="1"/>
    <col min="2820" max="2820" width="47.7109375" style="666" customWidth="1"/>
    <col min="2821" max="2821" width="14.7109375" style="666" customWidth="1"/>
    <col min="2822" max="2822" width="12.7109375" style="666" customWidth="1"/>
    <col min="2823" max="2824" width="15.7109375" style="666" customWidth="1"/>
    <col min="2825" max="2825" width="9.140625" style="666"/>
    <col min="2826" max="2826" width="12.5703125" style="666" customWidth="1"/>
    <col min="2827" max="3073" width="9.140625" style="666"/>
    <col min="3074" max="3075" width="10.7109375" style="666" customWidth="1"/>
    <col min="3076" max="3076" width="47.7109375" style="666" customWidth="1"/>
    <col min="3077" max="3077" width="14.7109375" style="666" customWidth="1"/>
    <col min="3078" max="3078" width="12.7109375" style="666" customWidth="1"/>
    <col min="3079" max="3080" width="15.7109375" style="666" customWidth="1"/>
    <col min="3081" max="3081" width="9.140625" style="666"/>
    <col min="3082" max="3082" width="12.5703125" style="666" customWidth="1"/>
    <col min="3083" max="3329" width="9.140625" style="666"/>
    <col min="3330" max="3331" width="10.7109375" style="666" customWidth="1"/>
    <col min="3332" max="3332" width="47.7109375" style="666" customWidth="1"/>
    <col min="3333" max="3333" width="14.7109375" style="666" customWidth="1"/>
    <col min="3334" max="3334" width="12.7109375" style="666" customWidth="1"/>
    <col min="3335" max="3336" width="15.7109375" style="666" customWidth="1"/>
    <col min="3337" max="3337" width="9.140625" style="666"/>
    <col min="3338" max="3338" width="12.5703125" style="666" customWidth="1"/>
    <col min="3339" max="3585" width="9.140625" style="666"/>
    <col min="3586" max="3587" width="10.7109375" style="666" customWidth="1"/>
    <col min="3588" max="3588" width="47.7109375" style="666" customWidth="1"/>
    <col min="3589" max="3589" width="14.7109375" style="666" customWidth="1"/>
    <col min="3590" max="3590" width="12.7109375" style="666" customWidth="1"/>
    <col min="3591" max="3592" width="15.7109375" style="666" customWidth="1"/>
    <col min="3593" max="3593" width="9.140625" style="666"/>
    <col min="3594" max="3594" width="12.5703125" style="666" customWidth="1"/>
    <col min="3595" max="3841" width="9.140625" style="666"/>
    <col min="3842" max="3843" width="10.7109375" style="666" customWidth="1"/>
    <col min="3844" max="3844" width="47.7109375" style="666" customWidth="1"/>
    <col min="3845" max="3845" width="14.7109375" style="666" customWidth="1"/>
    <col min="3846" max="3846" width="12.7109375" style="666" customWidth="1"/>
    <col min="3847" max="3848" width="15.7109375" style="666" customWidth="1"/>
    <col min="3849" max="3849" width="9.140625" style="666"/>
    <col min="3850" max="3850" width="12.5703125" style="666" customWidth="1"/>
    <col min="3851" max="4097" width="9.140625" style="666"/>
    <col min="4098" max="4099" width="10.7109375" style="666" customWidth="1"/>
    <col min="4100" max="4100" width="47.7109375" style="666" customWidth="1"/>
    <col min="4101" max="4101" width="14.7109375" style="666" customWidth="1"/>
    <col min="4102" max="4102" width="12.7109375" style="666" customWidth="1"/>
    <col min="4103" max="4104" width="15.7109375" style="666" customWidth="1"/>
    <col min="4105" max="4105" width="9.140625" style="666"/>
    <col min="4106" max="4106" width="12.5703125" style="666" customWidth="1"/>
    <col min="4107" max="4353" width="9.140625" style="666"/>
    <col min="4354" max="4355" width="10.7109375" style="666" customWidth="1"/>
    <col min="4356" max="4356" width="47.7109375" style="666" customWidth="1"/>
    <col min="4357" max="4357" width="14.7109375" style="666" customWidth="1"/>
    <col min="4358" max="4358" width="12.7109375" style="666" customWidth="1"/>
    <col min="4359" max="4360" width="15.7109375" style="666" customWidth="1"/>
    <col min="4361" max="4361" width="9.140625" style="666"/>
    <col min="4362" max="4362" width="12.5703125" style="666" customWidth="1"/>
    <col min="4363" max="4609" width="9.140625" style="666"/>
    <col min="4610" max="4611" width="10.7109375" style="666" customWidth="1"/>
    <col min="4612" max="4612" width="47.7109375" style="666" customWidth="1"/>
    <col min="4613" max="4613" width="14.7109375" style="666" customWidth="1"/>
    <col min="4614" max="4614" width="12.7109375" style="666" customWidth="1"/>
    <col min="4615" max="4616" width="15.7109375" style="666" customWidth="1"/>
    <col min="4617" max="4617" width="9.140625" style="666"/>
    <col min="4618" max="4618" width="12.5703125" style="666" customWidth="1"/>
    <col min="4619" max="4865" width="9.140625" style="666"/>
    <col min="4866" max="4867" width="10.7109375" style="666" customWidth="1"/>
    <col min="4868" max="4868" width="47.7109375" style="666" customWidth="1"/>
    <col min="4869" max="4869" width="14.7109375" style="666" customWidth="1"/>
    <col min="4870" max="4870" width="12.7109375" style="666" customWidth="1"/>
    <col min="4871" max="4872" width="15.7109375" style="666" customWidth="1"/>
    <col min="4873" max="4873" width="9.140625" style="666"/>
    <col min="4874" max="4874" width="12.5703125" style="666" customWidth="1"/>
    <col min="4875" max="5121" width="9.140625" style="666"/>
    <col min="5122" max="5123" width="10.7109375" style="666" customWidth="1"/>
    <col min="5124" max="5124" width="47.7109375" style="666" customWidth="1"/>
    <col min="5125" max="5125" width="14.7109375" style="666" customWidth="1"/>
    <col min="5126" max="5126" width="12.7109375" style="666" customWidth="1"/>
    <col min="5127" max="5128" width="15.7109375" style="666" customWidth="1"/>
    <col min="5129" max="5129" width="9.140625" style="666"/>
    <col min="5130" max="5130" width="12.5703125" style="666" customWidth="1"/>
    <col min="5131" max="5377" width="9.140625" style="666"/>
    <col min="5378" max="5379" width="10.7109375" style="666" customWidth="1"/>
    <col min="5380" max="5380" width="47.7109375" style="666" customWidth="1"/>
    <col min="5381" max="5381" width="14.7109375" style="666" customWidth="1"/>
    <col min="5382" max="5382" width="12.7109375" style="666" customWidth="1"/>
    <col min="5383" max="5384" width="15.7109375" style="666" customWidth="1"/>
    <col min="5385" max="5385" width="9.140625" style="666"/>
    <col min="5386" max="5386" width="12.5703125" style="666" customWidth="1"/>
    <col min="5387" max="5633" width="9.140625" style="666"/>
    <col min="5634" max="5635" width="10.7109375" style="666" customWidth="1"/>
    <col min="5636" max="5636" width="47.7109375" style="666" customWidth="1"/>
    <col min="5637" max="5637" width="14.7109375" style="666" customWidth="1"/>
    <col min="5638" max="5638" width="12.7109375" style="666" customWidth="1"/>
    <col min="5639" max="5640" width="15.7109375" style="666" customWidth="1"/>
    <col min="5641" max="5641" width="9.140625" style="666"/>
    <col min="5642" max="5642" width="12.5703125" style="666" customWidth="1"/>
    <col min="5643" max="5889" width="9.140625" style="666"/>
    <col min="5890" max="5891" width="10.7109375" style="666" customWidth="1"/>
    <col min="5892" max="5892" width="47.7109375" style="666" customWidth="1"/>
    <col min="5893" max="5893" width="14.7109375" style="666" customWidth="1"/>
    <col min="5894" max="5894" width="12.7109375" style="666" customWidth="1"/>
    <col min="5895" max="5896" width="15.7109375" style="666" customWidth="1"/>
    <col min="5897" max="5897" width="9.140625" style="666"/>
    <col min="5898" max="5898" width="12.5703125" style="666" customWidth="1"/>
    <col min="5899" max="6145" width="9.140625" style="666"/>
    <col min="6146" max="6147" width="10.7109375" style="666" customWidth="1"/>
    <col min="6148" max="6148" width="47.7109375" style="666" customWidth="1"/>
    <col min="6149" max="6149" width="14.7109375" style="666" customWidth="1"/>
    <col min="6150" max="6150" width="12.7109375" style="666" customWidth="1"/>
    <col min="6151" max="6152" width="15.7109375" style="666" customWidth="1"/>
    <col min="6153" max="6153" width="9.140625" style="666"/>
    <col min="6154" max="6154" width="12.5703125" style="666" customWidth="1"/>
    <col min="6155" max="6401" width="9.140625" style="666"/>
    <col min="6402" max="6403" width="10.7109375" style="666" customWidth="1"/>
    <col min="6404" max="6404" width="47.7109375" style="666" customWidth="1"/>
    <col min="6405" max="6405" width="14.7109375" style="666" customWidth="1"/>
    <col min="6406" max="6406" width="12.7109375" style="666" customWidth="1"/>
    <col min="6407" max="6408" width="15.7109375" style="666" customWidth="1"/>
    <col min="6409" max="6409" width="9.140625" style="666"/>
    <col min="6410" max="6410" width="12.5703125" style="666" customWidth="1"/>
    <col min="6411" max="6657" width="9.140625" style="666"/>
    <col min="6658" max="6659" width="10.7109375" style="666" customWidth="1"/>
    <col min="6660" max="6660" width="47.7109375" style="666" customWidth="1"/>
    <col min="6661" max="6661" width="14.7109375" style="666" customWidth="1"/>
    <col min="6662" max="6662" width="12.7109375" style="666" customWidth="1"/>
    <col min="6663" max="6664" width="15.7109375" style="666" customWidth="1"/>
    <col min="6665" max="6665" width="9.140625" style="666"/>
    <col min="6666" max="6666" width="12.5703125" style="666" customWidth="1"/>
    <col min="6667" max="6913" width="9.140625" style="666"/>
    <col min="6914" max="6915" width="10.7109375" style="666" customWidth="1"/>
    <col min="6916" max="6916" width="47.7109375" style="666" customWidth="1"/>
    <col min="6917" max="6917" width="14.7109375" style="666" customWidth="1"/>
    <col min="6918" max="6918" width="12.7109375" style="666" customWidth="1"/>
    <col min="6919" max="6920" width="15.7109375" style="666" customWidth="1"/>
    <col min="6921" max="6921" width="9.140625" style="666"/>
    <col min="6922" max="6922" width="12.5703125" style="666" customWidth="1"/>
    <col min="6923" max="7169" width="9.140625" style="666"/>
    <col min="7170" max="7171" width="10.7109375" style="666" customWidth="1"/>
    <col min="7172" max="7172" width="47.7109375" style="666" customWidth="1"/>
    <col min="7173" max="7173" width="14.7109375" style="666" customWidth="1"/>
    <col min="7174" max="7174" width="12.7109375" style="666" customWidth="1"/>
    <col min="7175" max="7176" width="15.7109375" style="666" customWidth="1"/>
    <col min="7177" max="7177" width="9.140625" style="666"/>
    <col min="7178" max="7178" width="12.5703125" style="666" customWidth="1"/>
    <col min="7179" max="7425" width="9.140625" style="666"/>
    <col min="7426" max="7427" width="10.7109375" style="666" customWidth="1"/>
    <col min="7428" max="7428" width="47.7109375" style="666" customWidth="1"/>
    <col min="7429" max="7429" width="14.7109375" style="666" customWidth="1"/>
    <col min="7430" max="7430" width="12.7109375" style="666" customWidth="1"/>
    <col min="7431" max="7432" width="15.7109375" style="666" customWidth="1"/>
    <col min="7433" max="7433" width="9.140625" style="666"/>
    <col min="7434" max="7434" width="12.5703125" style="666" customWidth="1"/>
    <col min="7435" max="7681" width="9.140625" style="666"/>
    <col min="7682" max="7683" width="10.7109375" style="666" customWidth="1"/>
    <col min="7684" max="7684" width="47.7109375" style="666" customWidth="1"/>
    <col min="7685" max="7685" width="14.7109375" style="666" customWidth="1"/>
    <col min="7686" max="7686" width="12.7109375" style="666" customWidth="1"/>
    <col min="7687" max="7688" width="15.7109375" style="666" customWidth="1"/>
    <col min="7689" max="7689" width="9.140625" style="666"/>
    <col min="7690" max="7690" width="12.5703125" style="666" customWidth="1"/>
    <col min="7691" max="7937" width="9.140625" style="666"/>
    <col min="7938" max="7939" width="10.7109375" style="666" customWidth="1"/>
    <col min="7940" max="7940" width="47.7109375" style="666" customWidth="1"/>
    <col min="7941" max="7941" width="14.7109375" style="666" customWidth="1"/>
    <col min="7942" max="7942" width="12.7109375" style="666" customWidth="1"/>
    <col min="7943" max="7944" width="15.7109375" style="666" customWidth="1"/>
    <col min="7945" max="7945" width="9.140625" style="666"/>
    <col min="7946" max="7946" width="12.5703125" style="666" customWidth="1"/>
    <col min="7947" max="8193" width="9.140625" style="666"/>
    <col min="8194" max="8195" width="10.7109375" style="666" customWidth="1"/>
    <col min="8196" max="8196" width="47.7109375" style="666" customWidth="1"/>
    <col min="8197" max="8197" width="14.7109375" style="666" customWidth="1"/>
    <col min="8198" max="8198" width="12.7109375" style="666" customWidth="1"/>
    <col min="8199" max="8200" width="15.7109375" style="666" customWidth="1"/>
    <col min="8201" max="8201" width="9.140625" style="666"/>
    <col min="8202" max="8202" width="12.5703125" style="666" customWidth="1"/>
    <col min="8203" max="8449" width="9.140625" style="666"/>
    <col min="8450" max="8451" width="10.7109375" style="666" customWidth="1"/>
    <col min="8452" max="8452" width="47.7109375" style="666" customWidth="1"/>
    <col min="8453" max="8453" width="14.7109375" style="666" customWidth="1"/>
    <col min="8454" max="8454" width="12.7109375" style="666" customWidth="1"/>
    <col min="8455" max="8456" width="15.7109375" style="666" customWidth="1"/>
    <col min="8457" max="8457" width="9.140625" style="666"/>
    <col min="8458" max="8458" width="12.5703125" style="666" customWidth="1"/>
    <col min="8459" max="8705" width="9.140625" style="666"/>
    <col min="8706" max="8707" width="10.7109375" style="666" customWidth="1"/>
    <col min="8708" max="8708" width="47.7109375" style="666" customWidth="1"/>
    <col min="8709" max="8709" width="14.7109375" style="666" customWidth="1"/>
    <col min="8710" max="8710" width="12.7109375" style="666" customWidth="1"/>
    <col min="8711" max="8712" width="15.7109375" style="666" customWidth="1"/>
    <col min="8713" max="8713" width="9.140625" style="666"/>
    <col min="8714" max="8714" width="12.5703125" style="666" customWidth="1"/>
    <col min="8715" max="8961" width="9.140625" style="666"/>
    <col min="8962" max="8963" width="10.7109375" style="666" customWidth="1"/>
    <col min="8964" max="8964" width="47.7109375" style="666" customWidth="1"/>
    <col min="8965" max="8965" width="14.7109375" style="666" customWidth="1"/>
    <col min="8966" max="8966" width="12.7109375" style="666" customWidth="1"/>
    <col min="8967" max="8968" width="15.7109375" style="666" customWidth="1"/>
    <col min="8969" max="8969" width="9.140625" style="666"/>
    <col min="8970" max="8970" width="12.5703125" style="666" customWidth="1"/>
    <col min="8971" max="9217" width="9.140625" style="666"/>
    <col min="9218" max="9219" width="10.7109375" style="666" customWidth="1"/>
    <col min="9220" max="9220" width="47.7109375" style="666" customWidth="1"/>
    <col min="9221" max="9221" width="14.7109375" style="666" customWidth="1"/>
    <col min="9222" max="9222" width="12.7109375" style="666" customWidth="1"/>
    <col min="9223" max="9224" width="15.7109375" style="666" customWidth="1"/>
    <col min="9225" max="9225" width="9.140625" style="666"/>
    <col min="9226" max="9226" width="12.5703125" style="666" customWidth="1"/>
    <col min="9227" max="9473" width="9.140625" style="666"/>
    <col min="9474" max="9475" width="10.7109375" style="666" customWidth="1"/>
    <col min="9476" max="9476" width="47.7109375" style="666" customWidth="1"/>
    <col min="9477" max="9477" width="14.7109375" style="666" customWidth="1"/>
    <col min="9478" max="9478" width="12.7109375" style="666" customWidth="1"/>
    <col min="9479" max="9480" width="15.7109375" style="666" customWidth="1"/>
    <col min="9481" max="9481" width="9.140625" style="666"/>
    <col min="9482" max="9482" width="12.5703125" style="666" customWidth="1"/>
    <col min="9483" max="9729" width="9.140625" style="666"/>
    <col min="9730" max="9731" width="10.7109375" style="666" customWidth="1"/>
    <col min="9732" max="9732" width="47.7109375" style="666" customWidth="1"/>
    <col min="9733" max="9733" width="14.7109375" style="666" customWidth="1"/>
    <col min="9734" max="9734" width="12.7109375" style="666" customWidth="1"/>
    <col min="9735" max="9736" width="15.7109375" style="666" customWidth="1"/>
    <col min="9737" max="9737" width="9.140625" style="666"/>
    <col min="9738" max="9738" width="12.5703125" style="666" customWidth="1"/>
    <col min="9739" max="9985" width="9.140625" style="666"/>
    <col min="9986" max="9987" width="10.7109375" style="666" customWidth="1"/>
    <col min="9988" max="9988" width="47.7109375" style="666" customWidth="1"/>
    <col min="9989" max="9989" width="14.7109375" style="666" customWidth="1"/>
    <col min="9990" max="9990" width="12.7109375" style="666" customWidth="1"/>
    <col min="9991" max="9992" width="15.7109375" style="666" customWidth="1"/>
    <col min="9993" max="9993" width="9.140625" style="666"/>
    <col min="9994" max="9994" width="12.5703125" style="666" customWidth="1"/>
    <col min="9995" max="10241" width="9.140625" style="666"/>
    <col min="10242" max="10243" width="10.7109375" style="666" customWidth="1"/>
    <col min="10244" max="10244" width="47.7109375" style="666" customWidth="1"/>
    <col min="10245" max="10245" width="14.7109375" style="666" customWidth="1"/>
    <col min="10246" max="10246" width="12.7109375" style="666" customWidth="1"/>
    <col min="10247" max="10248" width="15.7109375" style="666" customWidth="1"/>
    <col min="10249" max="10249" width="9.140625" style="666"/>
    <col min="10250" max="10250" width="12.5703125" style="666" customWidth="1"/>
    <col min="10251" max="10497" width="9.140625" style="666"/>
    <col min="10498" max="10499" width="10.7109375" style="666" customWidth="1"/>
    <col min="10500" max="10500" width="47.7109375" style="666" customWidth="1"/>
    <col min="10501" max="10501" width="14.7109375" style="666" customWidth="1"/>
    <col min="10502" max="10502" width="12.7109375" style="666" customWidth="1"/>
    <col min="10503" max="10504" width="15.7109375" style="666" customWidth="1"/>
    <col min="10505" max="10505" width="9.140625" style="666"/>
    <col min="10506" max="10506" width="12.5703125" style="666" customWidth="1"/>
    <col min="10507" max="10753" width="9.140625" style="666"/>
    <col min="10754" max="10755" width="10.7109375" style="666" customWidth="1"/>
    <col min="10756" max="10756" width="47.7109375" style="666" customWidth="1"/>
    <col min="10757" max="10757" width="14.7109375" style="666" customWidth="1"/>
    <col min="10758" max="10758" width="12.7109375" style="666" customWidth="1"/>
    <col min="10759" max="10760" width="15.7109375" style="666" customWidth="1"/>
    <col min="10761" max="10761" width="9.140625" style="666"/>
    <col min="10762" max="10762" width="12.5703125" style="666" customWidth="1"/>
    <col min="10763" max="11009" width="9.140625" style="666"/>
    <col min="11010" max="11011" width="10.7109375" style="666" customWidth="1"/>
    <col min="11012" max="11012" width="47.7109375" style="666" customWidth="1"/>
    <col min="11013" max="11013" width="14.7109375" style="666" customWidth="1"/>
    <col min="11014" max="11014" width="12.7109375" style="666" customWidth="1"/>
    <col min="11015" max="11016" width="15.7109375" style="666" customWidth="1"/>
    <col min="11017" max="11017" width="9.140625" style="666"/>
    <col min="11018" max="11018" width="12.5703125" style="666" customWidth="1"/>
    <col min="11019" max="11265" width="9.140625" style="666"/>
    <col min="11266" max="11267" width="10.7109375" style="666" customWidth="1"/>
    <col min="11268" max="11268" width="47.7109375" style="666" customWidth="1"/>
    <col min="11269" max="11269" width="14.7109375" style="666" customWidth="1"/>
    <col min="11270" max="11270" width="12.7109375" style="666" customWidth="1"/>
    <col min="11271" max="11272" width="15.7109375" style="666" customWidth="1"/>
    <col min="11273" max="11273" width="9.140625" style="666"/>
    <col min="11274" max="11274" width="12.5703125" style="666" customWidth="1"/>
    <col min="11275" max="11521" width="9.140625" style="666"/>
    <col min="11522" max="11523" width="10.7109375" style="666" customWidth="1"/>
    <col min="11524" max="11524" width="47.7109375" style="666" customWidth="1"/>
    <col min="11525" max="11525" width="14.7109375" style="666" customWidth="1"/>
    <col min="11526" max="11526" width="12.7109375" style="666" customWidth="1"/>
    <col min="11527" max="11528" width="15.7109375" style="666" customWidth="1"/>
    <col min="11529" max="11529" width="9.140625" style="666"/>
    <col min="11530" max="11530" width="12.5703125" style="666" customWidth="1"/>
    <col min="11531" max="11777" width="9.140625" style="666"/>
    <col min="11778" max="11779" width="10.7109375" style="666" customWidth="1"/>
    <col min="11780" max="11780" width="47.7109375" style="666" customWidth="1"/>
    <col min="11781" max="11781" width="14.7109375" style="666" customWidth="1"/>
    <col min="11782" max="11782" width="12.7109375" style="666" customWidth="1"/>
    <col min="11783" max="11784" width="15.7109375" style="666" customWidth="1"/>
    <col min="11785" max="11785" width="9.140625" style="666"/>
    <col min="11786" max="11786" width="12.5703125" style="666" customWidth="1"/>
    <col min="11787" max="12033" width="9.140625" style="666"/>
    <col min="12034" max="12035" width="10.7109375" style="666" customWidth="1"/>
    <col min="12036" max="12036" width="47.7109375" style="666" customWidth="1"/>
    <col min="12037" max="12037" width="14.7109375" style="666" customWidth="1"/>
    <col min="12038" max="12038" width="12.7109375" style="666" customWidth="1"/>
    <col min="12039" max="12040" width="15.7109375" style="666" customWidth="1"/>
    <col min="12041" max="12041" width="9.140625" style="666"/>
    <col min="12042" max="12042" width="12.5703125" style="666" customWidth="1"/>
    <col min="12043" max="12289" width="9.140625" style="666"/>
    <col min="12290" max="12291" width="10.7109375" style="666" customWidth="1"/>
    <col min="12292" max="12292" width="47.7109375" style="666" customWidth="1"/>
    <col min="12293" max="12293" width="14.7109375" style="666" customWidth="1"/>
    <col min="12294" max="12294" width="12.7109375" style="666" customWidth="1"/>
    <col min="12295" max="12296" width="15.7109375" style="666" customWidth="1"/>
    <col min="12297" max="12297" width="9.140625" style="666"/>
    <col min="12298" max="12298" width="12.5703125" style="666" customWidth="1"/>
    <col min="12299" max="12545" width="9.140625" style="666"/>
    <col min="12546" max="12547" width="10.7109375" style="666" customWidth="1"/>
    <col min="12548" max="12548" width="47.7109375" style="666" customWidth="1"/>
    <col min="12549" max="12549" width="14.7109375" style="666" customWidth="1"/>
    <col min="12550" max="12550" width="12.7109375" style="666" customWidth="1"/>
    <col min="12551" max="12552" width="15.7109375" style="666" customWidth="1"/>
    <col min="12553" max="12553" width="9.140625" style="666"/>
    <col min="12554" max="12554" width="12.5703125" style="666" customWidth="1"/>
    <col min="12555" max="12801" width="9.140625" style="666"/>
    <col min="12802" max="12803" width="10.7109375" style="666" customWidth="1"/>
    <col min="12804" max="12804" width="47.7109375" style="666" customWidth="1"/>
    <col min="12805" max="12805" width="14.7109375" style="666" customWidth="1"/>
    <col min="12806" max="12806" width="12.7109375" style="666" customWidth="1"/>
    <col min="12807" max="12808" width="15.7109375" style="666" customWidth="1"/>
    <col min="12809" max="12809" width="9.140625" style="666"/>
    <col min="12810" max="12810" width="12.5703125" style="666" customWidth="1"/>
    <col min="12811" max="13057" width="9.140625" style="666"/>
    <col min="13058" max="13059" width="10.7109375" style="666" customWidth="1"/>
    <col min="13060" max="13060" width="47.7109375" style="666" customWidth="1"/>
    <col min="13061" max="13061" width="14.7109375" style="666" customWidth="1"/>
    <col min="13062" max="13062" width="12.7109375" style="666" customWidth="1"/>
    <col min="13063" max="13064" width="15.7109375" style="666" customWidth="1"/>
    <col min="13065" max="13065" width="9.140625" style="666"/>
    <col min="13066" max="13066" width="12.5703125" style="666" customWidth="1"/>
    <col min="13067" max="13313" width="9.140625" style="666"/>
    <col min="13314" max="13315" width="10.7109375" style="666" customWidth="1"/>
    <col min="13316" max="13316" width="47.7109375" style="666" customWidth="1"/>
    <col min="13317" max="13317" width="14.7109375" style="666" customWidth="1"/>
    <col min="13318" max="13318" width="12.7109375" style="666" customWidth="1"/>
    <col min="13319" max="13320" width="15.7109375" style="666" customWidth="1"/>
    <col min="13321" max="13321" width="9.140625" style="666"/>
    <col min="13322" max="13322" width="12.5703125" style="666" customWidth="1"/>
    <col min="13323" max="13569" width="9.140625" style="666"/>
    <col min="13570" max="13571" width="10.7109375" style="666" customWidth="1"/>
    <col min="13572" max="13572" width="47.7109375" style="666" customWidth="1"/>
    <col min="13573" max="13573" width="14.7109375" style="666" customWidth="1"/>
    <col min="13574" max="13574" width="12.7109375" style="666" customWidth="1"/>
    <col min="13575" max="13576" width="15.7109375" style="666" customWidth="1"/>
    <col min="13577" max="13577" width="9.140625" style="666"/>
    <col min="13578" max="13578" width="12.5703125" style="666" customWidth="1"/>
    <col min="13579" max="13825" width="9.140625" style="666"/>
    <col min="13826" max="13827" width="10.7109375" style="666" customWidth="1"/>
    <col min="13828" max="13828" width="47.7109375" style="666" customWidth="1"/>
    <col min="13829" max="13829" width="14.7109375" style="666" customWidth="1"/>
    <col min="13830" max="13830" width="12.7109375" style="666" customWidth="1"/>
    <col min="13831" max="13832" width="15.7109375" style="666" customWidth="1"/>
    <col min="13833" max="13833" width="9.140625" style="666"/>
    <col min="13834" max="13834" width="12.5703125" style="666" customWidth="1"/>
    <col min="13835" max="14081" width="9.140625" style="666"/>
    <col min="14082" max="14083" width="10.7109375" style="666" customWidth="1"/>
    <col min="14084" max="14084" width="47.7109375" style="666" customWidth="1"/>
    <col min="14085" max="14085" width="14.7109375" style="666" customWidth="1"/>
    <col min="14086" max="14086" width="12.7109375" style="666" customWidth="1"/>
    <col min="14087" max="14088" width="15.7109375" style="666" customWidth="1"/>
    <col min="14089" max="14089" width="9.140625" style="666"/>
    <col min="14090" max="14090" width="12.5703125" style="666" customWidth="1"/>
    <col min="14091" max="14337" width="9.140625" style="666"/>
    <col min="14338" max="14339" width="10.7109375" style="666" customWidth="1"/>
    <col min="14340" max="14340" width="47.7109375" style="666" customWidth="1"/>
    <col min="14341" max="14341" width="14.7109375" style="666" customWidth="1"/>
    <col min="14342" max="14342" width="12.7109375" style="666" customWidth="1"/>
    <col min="14343" max="14344" width="15.7109375" style="666" customWidth="1"/>
    <col min="14345" max="14345" width="9.140625" style="666"/>
    <col min="14346" max="14346" width="12.5703125" style="666" customWidth="1"/>
    <col min="14347" max="14593" width="9.140625" style="666"/>
    <col min="14594" max="14595" width="10.7109375" style="666" customWidth="1"/>
    <col min="14596" max="14596" width="47.7109375" style="666" customWidth="1"/>
    <col min="14597" max="14597" width="14.7109375" style="666" customWidth="1"/>
    <col min="14598" max="14598" width="12.7109375" style="666" customWidth="1"/>
    <col min="14599" max="14600" width="15.7109375" style="666" customWidth="1"/>
    <col min="14601" max="14601" width="9.140625" style="666"/>
    <col min="14602" max="14602" width="12.5703125" style="666" customWidth="1"/>
    <col min="14603" max="14849" width="9.140625" style="666"/>
    <col min="14850" max="14851" width="10.7109375" style="666" customWidth="1"/>
    <col min="14852" max="14852" width="47.7109375" style="666" customWidth="1"/>
    <col min="14853" max="14853" width="14.7109375" style="666" customWidth="1"/>
    <col min="14854" max="14854" width="12.7109375" style="666" customWidth="1"/>
    <col min="14855" max="14856" width="15.7109375" style="666" customWidth="1"/>
    <col min="14857" max="14857" width="9.140625" style="666"/>
    <col min="14858" max="14858" width="12.5703125" style="666" customWidth="1"/>
    <col min="14859" max="15105" width="9.140625" style="666"/>
    <col min="15106" max="15107" width="10.7109375" style="666" customWidth="1"/>
    <col min="15108" max="15108" width="47.7109375" style="666" customWidth="1"/>
    <col min="15109" max="15109" width="14.7109375" style="666" customWidth="1"/>
    <col min="15110" max="15110" width="12.7109375" style="666" customWidth="1"/>
    <col min="15111" max="15112" width="15.7109375" style="666" customWidth="1"/>
    <col min="15113" max="15113" width="9.140625" style="666"/>
    <col min="15114" max="15114" width="12.5703125" style="666" customWidth="1"/>
    <col min="15115" max="15361" width="9.140625" style="666"/>
    <col min="15362" max="15363" width="10.7109375" style="666" customWidth="1"/>
    <col min="15364" max="15364" width="47.7109375" style="666" customWidth="1"/>
    <col min="15365" max="15365" width="14.7109375" style="666" customWidth="1"/>
    <col min="15366" max="15366" width="12.7109375" style="666" customWidth="1"/>
    <col min="15367" max="15368" width="15.7109375" style="666" customWidth="1"/>
    <col min="15369" max="15369" width="9.140625" style="666"/>
    <col min="15370" max="15370" width="12.5703125" style="666" customWidth="1"/>
    <col min="15371" max="15617" width="9.140625" style="666"/>
    <col min="15618" max="15619" width="10.7109375" style="666" customWidth="1"/>
    <col min="15620" max="15620" width="47.7109375" style="666" customWidth="1"/>
    <col min="15621" max="15621" width="14.7109375" style="666" customWidth="1"/>
    <col min="15622" max="15622" width="12.7109375" style="666" customWidth="1"/>
    <col min="15623" max="15624" width="15.7109375" style="666" customWidth="1"/>
    <col min="15625" max="15625" width="9.140625" style="666"/>
    <col min="15626" max="15626" width="12.5703125" style="666" customWidth="1"/>
    <col min="15627" max="15873" width="9.140625" style="666"/>
    <col min="15874" max="15875" width="10.7109375" style="666" customWidth="1"/>
    <col min="15876" max="15876" width="47.7109375" style="666" customWidth="1"/>
    <col min="15877" max="15877" width="14.7109375" style="666" customWidth="1"/>
    <col min="15878" max="15878" width="12.7109375" style="666" customWidth="1"/>
    <col min="15879" max="15880" width="15.7109375" style="666" customWidth="1"/>
    <col min="15881" max="15881" width="9.140625" style="666"/>
    <col min="15882" max="15882" width="12.5703125" style="666" customWidth="1"/>
    <col min="15883" max="16129" width="9.140625" style="666"/>
    <col min="16130" max="16131" width="10.7109375" style="666" customWidth="1"/>
    <col min="16132" max="16132" width="47.7109375" style="666" customWidth="1"/>
    <col min="16133" max="16133" width="14.7109375" style="666" customWidth="1"/>
    <col min="16134" max="16134" width="12.7109375" style="666" customWidth="1"/>
    <col min="16135" max="16136" width="15.7109375" style="666" customWidth="1"/>
    <col min="16137" max="16137" width="9.140625" style="666"/>
    <col min="16138" max="16138" width="12.5703125" style="666" customWidth="1"/>
    <col min="16139" max="16384" width="9.140625" style="666"/>
  </cols>
  <sheetData>
    <row r="1" spans="2:8" ht="20.100000000000001" customHeight="1" x14ac:dyDescent="0.25">
      <c r="B1" s="660" t="s">
        <v>26</v>
      </c>
      <c r="C1" s="714" t="s">
        <v>0</v>
      </c>
      <c r="D1" s="713"/>
    </row>
    <row r="2" spans="2:8" s="669" customFormat="1" ht="15" customHeight="1" x14ac:dyDescent="0.25">
      <c r="B2" s="667" t="s">
        <v>27</v>
      </c>
      <c r="C2" s="668" t="s">
        <v>1374</v>
      </c>
      <c r="E2" s="670"/>
      <c r="F2" s="663"/>
      <c r="G2" s="671"/>
      <c r="H2" s="665"/>
    </row>
    <row r="3" spans="2:8" s="669" customFormat="1" ht="15" customHeight="1" x14ac:dyDescent="0.25">
      <c r="B3" s="667" t="s">
        <v>1375</v>
      </c>
      <c r="C3" s="668" t="s">
        <v>1376</v>
      </c>
      <c r="E3" s="670"/>
      <c r="F3" s="663"/>
      <c r="G3" s="671"/>
      <c r="H3" s="665"/>
    </row>
    <row r="4" spans="2:8" s="669" customFormat="1" ht="20.100000000000001" customHeight="1" x14ac:dyDescent="0.2">
      <c r="B4" s="862" t="s">
        <v>419</v>
      </c>
      <c r="C4" s="863"/>
      <c r="D4" s="863"/>
      <c r="E4" s="863"/>
      <c r="F4" s="863"/>
      <c r="G4" s="863"/>
      <c r="H4" s="863"/>
    </row>
    <row r="5" spans="2:8" s="677" customFormat="1" ht="9.9499999999999993" customHeight="1" x14ac:dyDescent="0.25">
      <c r="B5" s="672"/>
      <c r="C5" s="672"/>
      <c r="D5" s="673"/>
      <c r="E5" s="672"/>
      <c r="F5" s="674"/>
      <c r="G5" s="675"/>
      <c r="H5" s="676"/>
    </row>
    <row r="6" spans="2:8" s="683" customFormat="1" ht="32.1" customHeight="1" thickBot="1" x14ac:dyDescent="0.3">
      <c r="B6" s="678" t="s">
        <v>30</v>
      </c>
      <c r="C6" s="678" t="s">
        <v>31</v>
      </c>
      <c r="D6" s="679" t="s">
        <v>3</v>
      </c>
      <c r="E6" s="678" t="s">
        <v>32</v>
      </c>
      <c r="F6" s="680" t="s">
        <v>33</v>
      </c>
      <c r="G6" s="681" t="s">
        <v>34</v>
      </c>
      <c r="H6" s="682" t="s">
        <v>35</v>
      </c>
    </row>
    <row r="7" spans="2:8" s="689" customFormat="1" ht="9.9499999999999993" customHeight="1" x14ac:dyDescent="0.25">
      <c r="B7" s="684"/>
      <c r="C7" s="684"/>
      <c r="D7" s="685"/>
      <c r="E7" s="684"/>
      <c r="F7" s="686"/>
      <c r="G7" s="687"/>
      <c r="H7" s="688"/>
    </row>
    <row r="8" spans="2:8" x14ac:dyDescent="0.25">
      <c r="D8" s="690" t="s">
        <v>1366</v>
      </c>
      <c r="G8" s="691" t="s">
        <v>240</v>
      </c>
      <c r="H8" s="692">
        <f>+SUM(H9:H16)</f>
        <v>168750</v>
      </c>
    </row>
    <row r="9" spans="2:8" s="700" customFormat="1" ht="25.5" x14ac:dyDescent="0.2">
      <c r="B9" s="693" t="s">
        <v>39</v>
      </c>
      <c r="C9" s="694" t="s">
        <v>1367</v>
      </c>
      <c r="D9" s="695" t="s">
        <v>1368</v>
      </c>
      <c r="E9" s="696" t="s">
        <v>378</v>
      </c>
      <c r="F9" s="697">
        <v>1</v>
      </c>
      <c r="G9" s="698"/>
      <c r="H9" s="699">
        <f t="shared" ref="H9:H15" si="0">ROUND(F9*G9,2)</f>
        <v>0</v>
      </c>
    </row>
    <row r="10" spans="2:8" ht="51" x14ac:dyDescent="0.2">
      <c r="B10" s="693" t="s">
        <v>43</v>
      </c>
      <c r="C10" s="694"/>
      <c r="D10" s="701" t="s">
        <v>1378</v>
      </c>
      <c r="E10" s="702" t="s">
        <v>525</v>
      </c>
      <c r="F10" s="703">
        <v>1</v>
      </c>
      <c r="G10" s="704">
        <v>100000</v>
      </c>
      <c r="H10" s="699">
        <f t="shared" si="0"/>
        <v>100000</v>
      </c>
    </row>
    <row r="11" spans="2:8" x14ac:dyDescent="0.25">
      <c r="B11" s="693" t="s">
        <v>46</v>
      </c>
      <c r="C11" s="693" t="s">
        <v>242</v>
      </c>
      <c r="D11" s="705" t="s">
        <v>1369</v>
      </c>
      <c r="E11" s="693" t="s">
        <v>243</v>
      </c>
      <c r="F11" s="703">
        <v>1100</v>
      </c>
      <c r="G11" s="704">
        <v>55</v>
      </c>
      <c r="H11" s="699">
        <f t="shared" si="0"/>
        <v>60500</v>
      </c>
    </row>
    <row r="12" spans="2:8" x14ac:dyDescent="0.25">
      <c r="B12" s="693" t="s">
        <v>57</v>
      </c>
      <c r="C12" s="693" t="s">
        <v>244</v>
      </c>
      <c r="D12" s="705" t="s">
        <v>1377</v>
      </c>
      <c r="E12" s="693" t="s">
        <v>243</v>
      </c>
      <c r="F12" s="703">
        <v>150</v>
      </c>
      <c r="G12" s="704">
        <v>55</v>
      </c>
      <c r="H12" s="699">
        <f t="shared" si="0"/>
        <v>8250</v>
      </c>
    </row>
    <row r="13" spans="2:8" ht="51" x14ac:dyDescent="0.25">
      <c r="B13" s="693" t="s">
        <v>61</v>
      </c>
      <c r="D13" s="706" t="s">
        <v>1370</v>
      </c>
      <c r="E13" s="661" t="s">
        <v>49</v>
      </c>
      <c r="F13" s="707">
        <v>1</v>
      </c>
      <c r="H13" s="699">
        <f t="shared" si="0"/>
        <v>0</v>
      </c>
    </row>
    <row r="14" spans="2:8" ht="38.25" x14ac:dyDescent="0.2">
      <c r="B14" s="693" t="s">
        <v>65</v>
      </c>
      <c r="D14" s="708" t="s">
        <v>1371</v>
      </c>
      <c r="E14" s="661" t="s">
        <v>49</v>
      </c>
      <c r="F14" s="707">
        <v>1</v>
      </c>
      <c r="H14" s="699">
        <f t="shared" si="0"/>
        <v>0</v>
      </c>
    </row>
    <row r="15" spans="2:8" ht="38.25" x14ac:dyDescent="0.25">
      <c r="B15" s="693" t="s">
        <v>68</v>
      </c>
      <c r="D15" s="706" t="s">
        <v>1372</v>
      </c>
      <c r="E15" s="661" t="s">
        <v>49</v>
      </c>
      <c r="F15" s="707">
        <v>1</v>
      </c>
      <c r="H15" s="699">
        <f t="shared" si="0"/>
        <v>0</v>
      </c>
    </row>
    <row r="18" spans="1:10" s="665" customFormat="1" ht="17.45" customHeight="1" x14ac:dyDescent="0.25">
      <c r="A18" s="666"/>
      <c r="B18" s="661"/>
      <c r="C18" s="661"/>
      <c r="D18" s="709" t="str">
        <f>D8</f>
        <v>1 TUJE STORITVE</v>
      </c>
      <c r="E18" s="710">
        <f>H8</f>
        <v>168750</v>
      </c>
      <c r="F18" s="663"/>
      <c r="G18" s="664"/>
      <c r="I18" s="666"/>
      <c r="J18" s="666"/>
    </row>
    <row r="19" spans="1:10" s="665" customFormat="1" ht="17.45" customHeight="1" x14ac:dyDescent="0.25">
      <c r="A19" s="666"/>
      <c r="B19" s="661"/>
      <c r="C19" s="661"/>
      <c r="D19" s="711" t="s">
        <v>245</v>
      </c>
      <c r="E19" s="712">
        <f>+SUM(E18:E18)</f>
        <v>168750</v>
      </c>
      <c r="F19" s="663"/>
      <c r="G19" s="664"/>
      <c r="I19" s="666"/>
      <c r="J19" s="666"/>
    </row>
    <row r="21" spans="1:10" s="665" customFormat="1" ht="17.45" customHeight="1" x14ac:dyDescent="0.25">
      <c r="A21" s="666"/>
      <c r="B21" s="661"/>
      <c r="C21" s="661"/>
      <c r="D21" s="662"/>
      <c r="E21" s="661"/>
      <c r="F21" s="663"/>
      <c r="G21" s="691"/>
      <c r="I21" s="666"/>
      <c r="J21" s="666"/>
    </row>
    <row r="22" spans="1:10" s="665" customFormat="1" ht="25.5" x14ac:dyDescent="0.25">
      <c r="A22" s="666"/>
      <c r="B22" s="661"/>
      <c r="C22" s="661"/>
      <c r="D22" s="706" t="s">
        <v>1373</v>
      </c>
      <c r="E22" s="661"/>
      <c r="F22" s="663"/>
      <c r="G22" s="664"/>
      <c r="I22" s="666"/>
      <c r="J22" s="666"/>
    </row>
  </sheetData>
  <mergeCells count="1">
    <mergeCell ref="B4:H4"/>
  </mergeCells>
  <pageMargins left="0.31496062992125984" right="0.31496062992125984" top="0.35433070866141736" bottom="0.35433070866141736" header="0.31496062992125984" footer="0.31496062992125984"/>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ED994-84CE-470A-8058-822F94E0A60C}">
  <sheetPr>
    <tabColor rgb="FFFFFF00"/>
    <pageSetUpPr fitToPage="1"/>
  </sheetPr>
  <dimension ref="A1:E39"/>
  <sheetViews>
    <sheetView workbookViewId="0">
      <selection activeCell="H32" sqref="H32"/>
    </sheetView>
  </sheetViews>
  <sheetFormatPr defaultRowHeight="15" x14ac:dyDescent="0.25"/>
  <cols>
    <col min="1" max="1" width="6" style="1" customWidth="1"/>
    <col min="2" max="2" width="51.7109375" style="1" customWidth="1"/>
    <col min="3" max="3" width="22.42578125" style="1" customWidth="1"/>
    <col min="4" max="4" width="9.140625" style="1"/>
    <col min="5" max="5" width="14.140625" style="1" bestFit="1" customWidth="1"/>
    <col min="6" max="16384" width="9.140625" style="1"/>
  </cols>
  <sheetData>
    <row r="1" spans="1:5" x14ac:dyDescent="0.25">
      <c r="A1" s="861" t="s">
        <v>0</v>
      </c>
      <c r="B1" s="859"/>
      <c r="C1" s="859"/>
    </row>
    <row r="2" spans="1:5" x14ac:dyDescent="0.25">
      <c r="A2" s="866" t="s">
        <v>1</v>
      </c>
      <c r="B2" s="867"/>
      <c r="C2" s="867"/>
    </row>
    <row r="3" spans="1:5" x14ac:dyDescent="0.25">
      <c r="A3" s="868" t="s">
        <v>974</v>
      </c>
      <c r="B3" s="869"/>
      <c r="C3" s="869"/>
    </row>
    <row r="4" spans="1:5" ht="15.75" thickBot="1" x14ac:dyDescent="0.3"/>
    <row r="5" spans="1:5" ht="30.75" thickBot="1" x14ac:dyDescent="0.3">
      <c r="A5" s="265" t="s">
        <v>2</v>
      </c>
      <c r="B5" s="266" t="s">
        <v>3</v>
      </c>
      <c r="C5" s="267" t="s">
        <v>4</v>
      </c>
    </row>
    <row r="6" spans="1:5" x14ac:dyDescent="0.25">
      <c r="A6" s="499"/>
      <c r="C6" s="5"/>
    </row>
    <row r="7" spans="1:5" ht="15.75" thickBot="1" x14ac:dyDescent="0.3">
      <c r="A7" s="6" t="s">
        <v>5</v>
      </c>
      <c r="B7" s="865" t="s">
        <v>975</v>
      </c>
      <c r="C7" s="865"/>
    </row>
    <row r="8" spans="1:5" x14ac:dyDescent="0.25">
      <c r="A8" s="7">
        <v>1</v>
      </c>
      <c r="B8" s="8" t="s">
        <v>976</v>
      </c>
      <c r="C8" s="9">
        <f>'1_CESTA (1)'!E187</f>
        <v>0</v>
      </c>
    </row>
    <row r="9" spans="1:5" x14ac:dyDescent="0.25">
      <c r="A9" s="10">
        <v>2</v>
      </c>
      <c r="B9" s="11" t="s">
        <v>8</v>
      </c>
      <c r="C9" s="12">
        <f>'2_PLOČNIK IN KS DES (1)'!E100</f>
        <v>0</v>
      </c>
      <c r="E9" s="500"/>
    </row>
    <row r="10" spans="1:5" x14ac:dyDescent="0.25">
      <c r="A10" s="10">
        <v>3</v>
      </c>
      <c r="B10" s="11" t="s">
        <v>9</v>
      </c>
      <c r="C10" s="12">
        <f>'3_KS LEVO (1)'!E95</f>
        <v>0</v>
      </c>
    </row>
    <row r="11" spans="1:5" ht="15.75" thickBot="1" x14ac:dyDescent="0.3">
      <c r="A11" s="13">
        <v>4</v>
      </c>
      <c r="B11" s="14" t="s">
        <v>10</v>
      </c>
      <c r="C11" s="15">
        <f>'4_MET (1)'!E95</f>
        <v>0</v>
      </c>
    </row>
    <row r="12" spans="1:5" ht="15.75" thickBot="1" x14ac:dyDescent="0.3">
      <c r="A12" s="16"/>
      <c r="B12" s="17" t="s">
        <v>11</v>
      </c>
      <c r="C12" s="18">
        <f>SUM(C8:C11)</f>
        <v>0</v>
      </c>
    </row>
    <row r="13" spans="1:5" x14ac:dyDescent="0.25">
      <c r="A13" s="16"/>
      <c r="B13" s="19"/>
      <c r="C13" s="20"/>
    </row>
    <row r="14" spans="1:5" ht="15.75" thickBot="1" x14ac:dyDescent="0.3">
      <c r="A14" s="6" t="s">
        <v>12</v>
      </c>
      <c r="B14" s="865" t="s">
        <v>13</v>
      </c>
      <c r="C14" s="865"/>
    </row>
    <row r="15" spans="1:5" x14ac:dyDescent="0.25">
      <c r="A15" s="7">
        <v>5</v>
      </c>
      <c r="B15" s="8" t="s">
        <v>977</v>
      </c>
      <c r="C15" s="9">
        <f>'5_VGU_P1 (1)'!F37</f>
        <v>0</v>
      </c>
    </row>
    <row r="16" spans="1:5" x14ac:dyDescent="0.25">
      <c r="A16" s="10">
        <v>6</v>
      </c>
      <c r="B16" s="27" t="s">
        <v>978</v>
      </c>
      <c r="C16" s="12">
        <f>'6_VGU_P2 (1)'!F33</f>
        <v>0</v>
      </c>
    </row>
    <row r="17" spans="1:3" ht="15.75" thickBot="1" x14ac:dyDescent="0.3">
      <c r="A17" s="13">
        <v>7</v>
      </c>
      <c r="B17" s="501" t="s">
        <v>979</v>
      </c>
      <c r="C17" s="15">
        <f>'7_prepust_P2 (1)'!E81</f>
        <v>0</v>
      </c>
    </row>
    <row r="18" spans="1:3" ht="15.75" thickBot="1" x14ac:dyDescent="0.3">
      <c r="A18" s="16"/>
      <c r="B18" s="25" t="s">
        <v>11</v>
      </c>
      <c r="C18" s="26">
        <f>SUM(C15:C17)</f>
        <v>0</v>
      </c>
    </row>
    <row r="19" spans="1:3" x14ac:dyDescent="0.25">
      <c r="A19" s="16"/>
      <c r="B19" s="19"/>
      <c r="C19" s="20"/>
    </row>
    <row r="20" spans="1:3" ht="15.75" thickBot="1" x14ac:dyDescent="0.3">
      <c r="A20" s="6" t="s">
        <v>15</v>
      </c>
      <c r="B20" s="865" t="s">
        <v>16</v>
      </c>
      <c r="C20" s="865"/>
    </row>
    <row r="21" spans="1:3" x14ac:dyDescent="0.25">
      <c r="A21" s="7">
        <v>8</v>
      </c>
      <c r="B21" s="8" t="s">
        <v>716</v>
      </c>
      <c r="C21" s="9">
        <f>'8_TK_1 (1)'!F77</f>
        <v>0</v>
      </c>
    </row>
    <row r="22" spans="1:3" x14ac:dyDescent="0.25">
      <c r="A22" s="10">
        <v>9</v>
      </c>
      <c r="B22" s="11" t="s">
        <v>17</v>
      </c>
      <c r="C22" s="12">
        <f>'9_KKS (1)'!F15</f>
        <v>0</v>
      </c>
    </row>
    <row r="23" spans="1:3" x14ac:dyDescent="0.25">
      <c r="A23" s="10">
        <v>10</v>
      </c>
      <c r="B23" s="11" t="s">
        <v>18</v>
      </c>
      <c r="C23" s="12">
        <f>'10_CR (1)'!H119+'10_CR_DOV (1)'!H66</f>
        <v>0</v>
      </c>
    </row>
    <row r="24" spans="1:3" ht="15.75" thickBot="1" x14ac:dyDescent="0.3">
      <c r="A24" s="13">
        <v>11</v>
      </c>
      <c r="B24" s="14" t="s">
        <v>19</v>
      </c>
      <c r="C24" s="15">
        <f>'11_EEO (1)'!F230</f>
        <v>0</v>
      </c>
    </row>
    <row r="25" spans="1:3" ht="15.75" thickBot="1" x14ac:dyDescent="0.3">
      <c r="A25" s="16"/>
      <c r="B25" s="17" t="s">
        <v>11</v>
      </c>
      <c r="C25" s="18">
        <f>SUM(C21:C24)</f>
        <v>0</v>
      </c>
    </row>
    <row r="26" spans="1:3" x14ac:dyDescent="0.25">
      <c r="A26" s="16"/>
      <c r="B26" s="19"/>
      <c r="C26" s="20"/>
    </row>
    <row r="27" spans="1:3" ht="15.75" thickBot="1" x14ac:dyDescent="0.3">
      <c r="A27" s="6" t="s">
        <v>20</v>
      </c>
      <c r="B27" s="865" t="s">
        <v>21</v>
      </c>
      <c r="C27" s="865"/>
    </row>
    <row r="28" spans="1:3" ht="15.75" thickBot="1" x14ac:dyDescent="0.3">
      <c r="A28" s="22">
        <v>12</v>
      </c>
      <c r="B28" s="23" t="s">
        <v>22</v>
      </c>
      <c r="C28" s="24">
        <f>'12_VOD (1)'!H90</f>
        <v>0</v>
      </c>
    </row>
    <row r="29" spans="1:3" ht="15.75" thickBot="1" x14ac:dyDescent="0.3">
      <c r="A29" s="16"/>
      <c r="B29" s="25" t="s">
        <v>11</v>
      </c>
      <c r="C29" s="26">
        <f>SUM(C28)</f>
        <v>0</v>
      </c>
    </row>
    <row r="30" spans="1:3" s="659" customFormat="1" x14ac:dyDescent="0.25">
      <c r="A30" s="16"/>
      <c r="B30" s="759"/>
      <c r="C30" s="760"/>
    </row>
    <row r="31" spans="1:3" s="659" customFormat="1" ht="15.75" thickBot="1" x14ac:dyDescent="0.3">
      <c r="A31" s="761" t="s">
        <v>23</v>
      </c>
      <c r="B31" s="864" t="s">
        <v>1421</v>
      </c>
      <c r="C31" s="864"/>
    </row>
    <row r="32" spans="1:3" s="659" customFormat="1" ht="15.75" thickBot="1" x14ac:dyDescent="0.3">
      <c r="A32" s="762">
        <v>13</v>
      </c>
      <c r="B32" s="763" t="s">
        <v>1421</v>
      </c>
      <c r="C32" s="764">
        <f>'13_KAPELA'!E69</f>
        <v>0</v>
      </c>
    </row>
    <row r="33" spans="1:3" ht="15.75" thickBot="1" x14ac:dyDescent="0.3">
      <c r="A33" s="765"/>
      <c r="B33" s="766" t="s">
        <v>11</v>
      </c>
      <c r="C33" s="767">
        <f>SUM(C32)</f>
        <v>0</v>
      </c>
    </row>
    <row r="34" spans="1:3" ht="19.5" thickBot="1" x14ac:dyDescent="0.35">
      <c r="B34" s="28" t="s">
        <v>980</v>
      </c>
      <c r="C34" s="29">
        <f>C12+C18+C25+C29+C33</f>
        <v>0</v>
      </c>
    </row>
    <row r="35" spans="1:3" x14ac:dyDescent="0.25">
      <c r="B35" s="30"/>
      <c r="C35" s="31"/>
    </row>
    <row r="36" spans="1:3" x14ac:dyDescent="0.25">
      <c r="B36" s="30"/>
      <c r="C36" s="502"/>
    </row>
    <row r="37" spans="1:3" x14ac:dyDescent="0.25">
      <c r="B37" s="503"/>
    </row>
    <row r="38" spans="1:3" x14ac:dyDescent="0.25">
      <c r="B38" s="503"/>
      <c r="C38" s="503"/>
    </row>
    <row r="39" spans="1:3" x14ac:dyDescent="0.25">
      <c r="B39" s="503"/>
      <c r="C39" s="503"/>
    </row>
  </sheetData>
  <mergeCells count="8">
    <mergeCell ref="B31:C31"/>
    <mergeCell ref="B27:C27"/>
    <mergeCell ref="A1:C1"/>
    <mergeCell ref="A2:C2"/>
    <mergeCell ref="A3:C3"/>
    <mergeCell ref="B7:C7"/>
    <mergeCell ref="B14:C14"/>
    <mergeCell ref="B20:C20"/>
  </mergeCells>
  <pageMargins left="0.71" right="0.19685039370078738" top="0.74803149606299213" bottom="0.74803149606299213" header="0.51181102362204722" footer="0.51181102362204722"/>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40073-7597-471C-BB25-C00AF0CE9C2E}">
  <sheetPr>
    <pageSetUpPr fitToPage="1"/>
  </sheetPr>
  <dimension ref="B1:H189"/>
  <sheetViews>
    <sheetView workbookViewId="0">
      <pane ySplit="5" topLeftCell="A6" activePane="bottomLeft" state="frozen"/>
      <selection activeCell="H30" sqref="H30"/>
      <selection pane="bottomLeft" activeCell="D19" sqref="D19"/>
    </sheetView>
  </sheetViews>
  <sheetFormatPr defaultRowHeight="12.75" x14ac:dyDescent="0.25"/>
  <cols>
    <col min="1" max="1" width="9.140625" style="231"/>
    <col min="2" max="3" width="10.7109375" style="232" customWidth="1"/>
    <col min="4" max="4" width="47.7109375" style="233" customWidth="1"/>
    <col min="5" max="5" width="14.7109375" style="232" customWidth="1"/>
    <col min="6" max="6" width="12.7109375" style="270" customWidth="1"/>
    <col min="7" max="7" width="15.7109375" style="235" customWidth="1"/>
    <col min="8" max="8" width="15.7109375" style="271" customWidth="1"/>
    <col min="9" max="16384" width="9.140625" style="231"/>
  </cols>
  <sheetData>
    <row r="1" spans="2:8" ht="20.100000000000001" customHeight="1" x14ac:dyDescent="0.25">
      <c r="B1" s="819" t="s">
        <v>981</v>
      </c>
    </row>
    <row r="2" spans="2:8" s="237" customFormat="1" ht="15" customHeight="1" x14ac:dyDescent="0.25">
      <c r="B2" s="238" t="s">
        <v>27</v>
      </c>
      <c r="C2" s="817" t="s">
        <v>982</v>
      </c>
      <c r="E2" s="238"/>
      <c r="F2" s="270"/>
      <c r="G2" s="239"/>
      <c r="H2" s="271"/>
    </row>
    <row r="3" spans="2:8" s="237" customFormat="1" ht="15" customHeight="1" x14ac:dyDescent="0.25">
      <c r="B3" s="238"/>
      <c r="C3" s="49"/>
      <c r="E3" s="238"/>
      <c r="F3" s="270"/>
      <c r="G3" s="239"/>
      <c r="H3" s="271"/>
    </row>
    <row r="4" spans="2:8" s="241" customFormat="1" ht="9.9499999999999993" customHeight="1" x14ac:dyDescent="0.25">
      <c r="B4" s="242"/>
      <c r="C4" s="242"/>
      <c r="D4" s="243"/>
      <c r="E4" s="242"/>
      <c r="F4" s="273"/>
      <c r="G4" s="245"/>
      <c r="H4" s="274"/>
    </row>
    <row r="5" spans="2:8" s="247" customFormat="1" ht="32.1" customHeight="1" thickBot="1" x14ac:dyDescent="0.3">
      <c r="B5" s="248" t="s">
        <v>30</v>
      </c>
      <c r="C5" s="248" t="s">
        <v>31</v>
      </c>
      <c r="D5" s="249" t="s">
        <v>3</v>
      </c>
      <c r="E5" s="248" t="s">
        <v>32</v>
      </c>
      <c r="F5" s="250" t="s">
        <v>33</v>
      </c>
      <c r="G5" s="251" t="s">
        <v>34</v>
      </c>
      <c r="H5" s="275" t="s">
        <v>35</v>
      </c>
    </row>
    <row r="6" spans="2:8" s="281" customFormat="1" ht="9.9499999999999993" customHeight="1" x14ac:dyDescent="0.25">
      <c r="B6" s="276"/>
      <c r="C6" s="276"/>
      <c r="D6" s="277"/>
      <c r="E6" s="276"/>
      <c r="F6" s="278"/>
      <c r="G6" s="279"/>
      <c r="H6" s="280"/>
    </row>
    <row r="7" spans="2:8" x14ac:dyDescent="0.25">
      <c r="D7" s="252" t="s">
        <v>36</v>
      </c>
      <c r="G7" s="253" t="s">
        <v>37</v>
      </c>
      <c r="H7" s="282">
        <f>+SUM(H8:H28)</f>
        <v>0</v>
      </c>
    </row>
    <row r="8" spans="2:8" x14ac:dyDescent="0.25">
      <c r="D8" s="252"/>
      <c r="G8" s="253"/>
      <c r="H8" s="282"/>
    </row>
    <row r="9" spans="2:8" x14ac:dyDescent="0.25">
      <c r="D9" s="252" t="s">
        <v>38</v>
      </c>
    </row>
    <row r="10" spans="2:8" ht="25.5" x14ac:dyDescent="0.25">
      <c r="B10" s="232" t="s">
        <v>39</v>
      </c>
      <c r="C10" s="232" t="s">
        <v>40</v>
      </c>
      <c r="D10" s="233" t="s">
        <v>41</v>
      </c>
      <c r="E10" s="232" t="s">
        <v>42</v>
      </c>
      <c r="F10" s="270">
        <v>1.4380000000000002</v>
      </c>
      <c r="H10" s="271">
        <f t="shared" ref="H10:H27" si="0">ROUND(F10*G10,2)</f>
        <v>0</v>
      </c>
    </row>
    <row r="11" spans="2:8" ht="25.5" x14ac:dyDescent="0.25">
      <c r="B11" s="232" t="s">
        <v>43</v>
      </c>
      <c r="C11" s="232" t="s">
        <v>44</v>
      </c>
      <c r="D11" s="233" t="s">
        <v>45</v>
      </c>
      <c r="E11" s="232" t="s">
        <v>42</v>
      </c>
      <c r="F11" s="270">
        <v>1.4380000000000002</v>
      </c>
      <c r="H11" s="271">
        <f t="shared" si="0"/>
        <v>0</v>
      </c>
    </row>
    <row r="12" spans="2:8" ht="25.5" x14ac:dyDescent="0.25">
      <c r="B12" s="232" t="s">
        <v>46</v>
      </c>
      <c r="C12" s="232" t="s">
        <v>47</v>
      </c>
      <c r="D12" s="233" t="s">
        <v>48</v>
      </c>
      <c r="E12" s="232" t="s">
        <v>49</v>
      </c>
      <c r="F12" s="270">
        <v>66</v>
      </c>
      <c r="H12" s="271">
        <f t="shared" si="0"/>
        <v>0</v>
      </c>
    </row>
    <row r="14" spans="2:8" x14ac:dyDescent="0.25">
      <c r="D14" s="252" t="s">
        <v>50</v>
      </c>
    </row>
    <row r="15" spans="2:8" ht="25.5" x14ac:dyDescent="0.25">
      <c r="B15" s="232" t="s">
        <v>39</v>
      </c>
      <c r="C15" s="232" t="s">
        <v>51</v>
      </c>
      <c r="D15" s="233" t="s">
        <v>52</v>
      </c>
      <c r="E15" s="232" t="s">
        <v>49</v>
      </c>
      <c r="F15" s="270">
        <v>15</v>
      </c>
      <c r="H15" s="271">
        <f t="shared" si="0"/>
        <v>0</v>
      </c>
    </row>
    <row r="16" spans="2:8" ht="25.5" x14ac:dyDescent="0.25">
      <c r="B16" s="232" t="s">
        <v>43</v>
      </c>
      <c r="C16" s="232" t="s">
        <v>983</v>
      </c>
      <c r="D16" s="233" t="s">
        <v>984</v>
      </c>
      <c r="E16" s="232" t="s">
        <v>49</v>
      </c>
      <c r="F16" s="270">
        <v>15</v>
      </c>
      <c r="H16" s="271">
        <f t="shared" si="0"/>
        <v>0</v>
      </c>
    </row>
    <row r="17" spans="2:8" x14ac:dyDescent="0.25">
      <c r="B17" s="232" t="s">
        <v>46</v>
      </c>
      <c r="C17" s="232" t="s">
        <v>55</v>
      </c>
      <c r="D17" s="233" t="s">
        <v>56</v>
      </c>
      <c r="E17" s="232" t="s">
        <v>49</v>
      </c>
      <c r="F17" s="270">
        <v>31</v>
      </c>
      <c r="H17" s="271">
        <f t="shared" si="0"/>
        <v>0</v>
      </c>
    </row>
    <row r="18" spans="2:8" x14ac:dyDescent="0.25">
      <c r="B18" s="232" t="s">
        <v>57</v>
      </c>
      <c r="C18" s="232" t="s">
        <v>62</v>
      </c>
      <c r="D18" s="233" t="s">
        <v>63</v>
      </c>
      <c r="E18" s="232" t="s">
        <v>60</v>
      </c>
      <c r="F18" s="270">
        <v>1070</v>
      </c>
      <c r="H18" s="271">
        <f t="shared" si="0"/>
        <v>0</v>
      </c>
    </row>
    <row r="19" spans="2:8" ht="25.5" x14ac:dyDescent="0.25">
      <c r="D19" s="283" t="s">
        <v>985</v>
      </c>
    </row>
    <row r="20" spans="2:8" x14ac:dyDescent="0.25">
      <c r="B20" s="232" t="s">
        <v>61</v>
      </c>
      <c r="C20" s="232" t="s">
        <v>66</v>
      </c>
      <c r="D20" s="233" t="s">
        <v>67</v>
      </c>
      <c r="E20" s="232" t="s">
        <v>49</v>
      </c>
      <c r="F20" s="270">
        <v>100</v>
      </c>
      <c r="H20" s="271">
        <f t="shared" si="0"/>
        <v>0</v>
      </c>
    </row>
    <row r="21" spans="2:8" ht="25.5" x14ac:dyDescent="0.25">
      <c r="B21" s="232" t="s">
        <v>65</v>
      </c>
      <c r="C21" s="232" t="s">
        <v>69</v>
      </c>
      <c r="D21" s="233" t="s">
        <v>70</v>
      </c>
      <c r="E21" s="232" t="s">
        <v>71</v>
      </c>
      <c r="F21" s="270">
        <v>10280</v>
      </c>
      <c r="H21" s="271">
        <f t="shared" si="0"/>
        <v>0</v>
      </c>
    </row>
    <row r="22" spans="2:8" ht="25.5" x14ac:dyDescent="0.25">
      <c r="B22" s="232" t="s">
        <v>68</v>
      </c>
      <c r="C22" s="232" t="s">
        <v>73</v>
      </c>
      <c r="D22" s="233" t="s">
        <v>74</v>
      </c>
      <c r="E22" s="232" t="s">
        <v>60</v>
      </c>
      <c r="F22" s="270">
        <v>80</v>
      </c>
      <c r="H22" s="271">
        <f t="shared" si="0"/>
        <v>0</v>
      </c>
    </row>
    <row r="23" spans="2:8" x14ac:dyDescent="0.25">
      <c r="B23" s="232" t="s">
        <v>72</v>
      </c>
      <c r="C23" s="232" t="s">
        <v>986</v>
      </c>
      <c r="D23" s="233" t="s">
        <v>987</v>
      </c>
      <c r="E23" s="232" t="s">
        <v>60</v>
      </c>
      <c r="F23" s="270">
        <v>170</v>
      </c>
      <c r="H23" s="271">
        <f t="shared" si="0"/>
        <v>0</v>
      </c>
    </row>
    <row r="24" spans="2:8" ht="25.5" x14ac:dyDescent="0.25">
      <c r="B24" s="232" t="s">
        <v>75</v>
      </c>
      <c r="C24" s="232" t="s">
        <v>76</v>
      </c>
      <c r="D24" s="233" t="s">
        <v>77</v>
      </c>
      <c r="E24" s="232" t="s">
        <v>60</v>
      </c>
      <c r="F24" s="270">
        <v>260</v>
      </c>
      <c r="H24" s="271">
        <f t="shared" si="0"/>
        <v>0</v>
      </c>
    </row>
    <row r="25" spans="2:8" ht="25.5" x14ac:dyDescent="0.25">
      <c r="B25" s="232" t="s">
        <v>78</v>
      </c>
      <c r="C25" s="232" t="s">
        <v>79</v>
      </c>
      <c r="D25" s="233" t="s">
        <v>80</v>
      </c>
      <c r="E25" s="232" t="s">
        <v>60</v>
      </c>
      <c r="F25" s="270">
        <v>11</v>
      </c>
      <c r="H25" s="271">
        <f t="shared" si="0"/>
        <v>0</v>
      </c>
    </row>
    <row r="26" spans="2:8" ht="25.5" x14ac:dyDescent="0.25">
      <c r="B26" s="232" t="s">
        <v>81</v>
      </c>
      <c r="C26" s="232" t="s">
        <v>988</v>
      </c>
      <c r="D26" s="233" t="s">
        <v>989</v>
      </c>
      <c r="E26" s="232" t="s">
        <v>60</v>
      </c>
      <c r="F26" s="270">
        <v>9</v>
      </c>
      <c r="H26" s="271">
        <f t="shared" si="0"/>
        <v>0</v>
      </c>
    </row>
    <row r="27" spans="2:8" x14ac:dyDescent="0.25">
      <c r="B27" s="232" t="s">
        <v>84</v>
      </c>
      <c r="C27" s="232" t="s">
        <v>990</v>
      </c>
      <c r="D27" s="233" t="s">
        <v>991</v>
      </c>
      <c r="E27" s="232" t="s">
        <v>92</v>
      </c>
      <c r="F27" s="270">
        <v>20</v>
      </c>
      <c r="H27" s="271">
        <f t="shared" si="0"/>
        <v>0</v>
      </c>
    </row>
    <row r="29" spans="2:8" x14ac:dyDescent="0.25">
      <c r="D29" s="252" t="s">
        <v>87</v>
      </c>
      <c r="G29" s="253" t="s">
        <v>88</v>
      </c>
      <c r="H29" s="282">
        <f>+SUM(H30:H53)</f>
        <v>0</v>
      </c>
    </row>
    <row r="30" spans="2:8" x14ac:dyDescent="0.25">
      <c r="D30" s="252"/>
      <c r="G30" s="253"/>
      <c r="H30" s="282"/>
    </row>
    <row r="31" spans="2:8" x14ac:dyDescent="0.25">
      <c r="D31" s="252" t="s">
        <v>89</v>
      </c>
    </row>
    <row r="32" spans="2:8" ht="25.5" x14ac:dyDescent="0.25">
      <c r="B32" s="232" t="s">
        <v>39</v>
      </c>
      <c r="C32" s="232" t="s">
        <v>90</v>
      </c>
      <c r="D32" s="233" t="s">
        <v>91</v>
      </c>
      <c r="E32" s="232" t="s">
        <v>92</v>
      </c>
      <c r="F32" s="270">
        <v>983</v>
      </c>
      <c r="H32" s="271">
        <f t="shared" ref="H32:H51" si="1">ROUND(F32*G32,2)</f>
        <v>0</v>
      </c>
    </row>
    <row r="33" spans="2:8" ht="25.5" x14ac:dyDescent="0.25">
      <c r="B33" s="232" t="s">
        <v>43</v>
      </c>
      <c r="C33" s="232" t="s">
        <v>93</v>
      </c>
      <c r="D33" s="233" t="s">
        <v>94</v>
      </c>
      <c r="E33" s="232" t="s">
        <v>92</v>
      </c>
      <c r="F33" s="270">
        <v>9820</v>
      </c>
      <c r="H33" s="271">
        <f t="shared" si="1"/>
        <v>0</v>
      </c>
    </row>
    <row r="35" spans="2:8" x14ac:dyDescent="0.25">
      <c r="D35" s="252" t="s">
        <v>95</v>
      </c>
    </row>
    <row r="36" spans="2:8" ht="25.5" x14ac:dyDescent="0.25">
      <c r="B36" s="232" t="s">
        <v>39</v>
      </c>
      <c r="C36" s="232" t="s">
        <v>96</v>
      </c>
      <c r="D36" s="233" t="s">
        <v>97</v>
      </c>
      <c r="E36" s="232" t="s">
        <v>71</v>
      </c>
      <c r="F36" s="270">
        <v>12000</v>
      </c>
      <c r="H36" s="271">
        <f t="shared" si="1"/>
        <v>0</v>
      </c>
    </row>
    <row r="37" spans="2:8" x14ac:dyDescent="0.25">
      <c r="B37" s="232" t="s">
        <v>43</v>
      </c>
      <c r="C37" s="232" t="s">
        <v>992</v>
      </c>
      <c r="D37" s="233" t="s">
        <v>993</v>
      </c>
      <c r="E37" s="232" t="s">
        <v>71</v>
      </c>
      <c r="F37" s="270">
        <v>12.700000000000001</v>
      </c>
      <c r="H37" s="271">
        <f t="shared" si="1"/>
        <v>0</v>
      </c>
    </row>
    <row r="38" spans="2:8" ht="25.5" x14ac:dyDescent="0.25">
      <c r="D38" s="283" t="s">
        <v>249</v>
      </c>
    </row>
    <row r="40" spans="2:8" ht="25.5" x14ac:dyDescent="0.25">
      <c r="D40" s="252" t="s">
        <v>98</v>
      </c>
    </row>
    <row r="41" spans="2:8" ht="25.5" x14ac:dyDescent="0.25">
      <c r="B41" s="232" t="s">
        <v>39</v>
      </c>
      <c r="C41" s="232" t="s">
        <v>99</v>
      </c>
      <c r="D41" s="233" t="s">
        <v>1360</v>
      </c>
      <c r="E41" s="232" t="s">
        <v>71</v>
      </c>
      <c r="F41" s="270">
        <v>10750</v>
      </c>
      <c r="H41" s="271">
        <f t="shared" si="1"/>
        <v>0</v>
      </c>
    </row>
    <row r="43" spans="2:8" x14ac:dyDescent="0.25">
      <c r="D43" s="252" t="s">
        <v>101</v>
      </c>
    </row>
    <row r="44" spans="2:8" x14ac:dyDescent="0.25">
      <c r="B44" s="232" t="s">
        <v>39</v>
      </c>
      <c r="C44" s="232" t="s">
        <v>102</v>
      </c>
      <c r="D44" s="233" t="s">
        <v>103</v>
      </c>
      <c r="E44" s="232" t="s">
        <v>92</v>
      </c>
      <c r="F44" s="270">
        <v>574</v>
      </c>
      <c r="H44" s="271">
        <f t="shared" si="1"/>
        <v>0</v>
      </c>
    </row>
    <row r="45" spans="2:8" x14ac:dyDescent="0.25">
      <c r="B45" s="232" t="s">
        <v>43</v>
      </c>
      <c r="C45" s="232" t="s">
        <v>994</v>
      </c>
      <c r="D45" s="233" t="s">
        <v>995</v>
      </c>
      <c r="E45" s="232" t="s">
        <v>92</v>
      </c>
      <c r="F45" s="270">
        <v>190</v>
      </c>
      <c r="H45" s="271">
        <f t="shared" si="1"/>
        <v>0</v>
      </c>
    </row>
    <row r="46" spans="2:8" ht="25.5" x14ac:dyDescent="0.25">
      <c r="D46" s="283" t="s">
        <v>996</v>
      </c>
    </row>
    <row r="47" spans="2:8" ht="25.5" x14ac:dyDescent="0.25">
      <c r="B47" s="232" t="s">
        <v>46</v>
      </c>
      <c r="C47" s="232" t="s">
        <v>104</v>
      </c>
      <c r="D47" s="233" t="s">
        <v>105</v>
      </c>
      <c r="E47" s="232" t="s">
        <v>92</v>
      </c>
      <c r="F47" s="270">
        <v>6324</v>
      </c>
      <c r="H47" s="271">
        <f t="shared" si="1"/>
        <v>0</v>
      </c>
    </row>
    <row r="49" spans="2:8" x14ac:dyDescent="0.25">
      <c r="D49" s="252" t="s">
        <v>253</v>
      </c>
    </row>
    <row r="50" spans="2:8" ht="25.5" x14ac:dyDescent="0.25">
      <c r="B50" s="232" t="s">
        <v>39</v>
      </c>
      <c r="C50" s="232" t="s">
        <v>254</v>
      </c>
      <c r="D50" s="233" t="s">
        <v>255</v>
      </c>
      <c r="E50" s="232" t="s">
        <v>71</v>
      </c>
      <c r="F50" s="270">
        <v>185</v>
      </c>
      <c r="H50" s="271">
        <f t="shared" si="1"/>
        <v>0</v>
      </c>
    </row>
    <row r="51" spans="2:8" x14ac:dyDescent="0.25">
      <c r="B51" s="232" t="s">
        <v>43</v>
      </c>
      <c r="C51" s="232" t="s">
        <v>256</v>
      </c>
      <c r="D51" s="233" t="s">
        <v>257</v>
      </c>
      <c r="E51" s="232" t="s">
        <v>71</v>
      </c>
      <c r="F51" s="270">
        <v>185</v>
      </c>
      <c r="H51" s="271">
        <f t="shared" si="1"/>
        <v>0</v>
      </c>
    </row>
    <row r="54" spans="2:8" x14ac:dyDescent="0.25">
      <c r="D54" s="252" t="s">
        <v>106</v>
      </c>
      <c r="G54" s="253" t="s">
        <v>107</v>
      </c>
      <c r="H54" s="282">
        <f>+SUM(H55:H83)</f>
        <v>0</v>
      </c>
    </row>
    <row r="55" spans="2:8" x14ac:dyDescent="0.25">
      <c r="D55" s="252"/>
      <c r="G55" s="253"/>
      <c r="H55" s="282"/>
    </row>
    <row r="56" spans="2:8" x14ac:dyDescent="0.25">
      <c r="D56" s="252" t="s">
        <v>108</v>
      </c>
    </row>
    <row r="57" spans="2:8" ht="25.5" x14ac:dyDescent="0.25">
      <c r="B57" s="232" t="s">
        <v>39</v>
      </c>
      <c r="C57" s="232" t="s">
        <v>109</v>
      </c>
      <c r="D57" s="233" t="s">
        <v>110</v>
      </c>
      <c r="E57" s="232" t="s">
        <v>92</v>
      </c>
      <c r="F57" s="270">
        <v>5000</v>
      </c>
      <c r="H57" s="271">
        <f t="shared" ref="H57:H82" si="2">ROUND(F57*G57,2)</f>
        <v>0</v>
      </c>
    </row>
    <row r="58" spans="2:8" ht="25.5" x14ac:dyDescent="0.25">
      <c r="B58" s="232" t="s">
        <v>43</v>
      </c>
      <c r="C58" s="232" t="s">
        <v>111</v>
      </c>
      <c r="D58" s="233" t="s">
        <v>112</v>
      </c>
      <c r="E58" s="232" t="s">
        <v>92</v>
      </c>
      <c r="F58" s="270">
        <v>550</v>
      </c>
      <c r="H58" s="271">
        <f t="shared" si="2"/>
        <v>0</v>
      </c>
    </row>
    <row r="59" spans="2:8" ht="25.5" x14ac:dyDescent="0.25">
      <c r="D59" s="283" t="s">
        <v>113</v>
      </c>
    </row>
    <row r="60" spans="2:8" ht="38.25" x14ac:dyDescent="0.25">
      <c r="B60" s="232" t="s">
        <v>46</v>
      </c>
      <c r="C60" s="232" t="s">
        <v>997</v>
      </c>
      <c r="D60" s="233" t="s">
        <v>998</v>
      </c>
      <c r="E60" s="232" t="s">
        <v>71</v>
      </c>
      <c r="F60" s="270">
        <v>930</v>
      </c>
      <c r="H60" s="271">
        <f t="shared" si="2"/>
        <v>0</v>
      </c>
    </row>
    <row r="61" spans="2:8" ht="25.5" x14ac:dyDescent="0.25">
      <c r="D61" s="283" t="s">
        <v>999</v>
      </c>
    </row>
    <row r="62" spans="2:8" ht="25.5" x14ac:dyDescent="0.25">
      <c r="B62" s="232" t="s">
        <v>57</v>
      </c>
      <c r="C62" s="232" t="s">
        <v>114</v>
      </c>
      <c r="D62" s="233" t="s">
        <v>115</v>
      </c>
      <c r="E62" s="232" t="s">
        <v>71</v>
      </c>
      <c r="F62" s="270">
        <v>10837</v>
      </c>
      <c r="H62" s="271">
        <f t="shared" si="2"/>
        <v>0</v>
      </c>
    </row>
    <row r="63" spans="2:8" ht="25.5" x14ac:dyDescent="0.25">
      <c r="B63" s="232" t="s">
        <v>61</v>
      </c>
      <c r="C63" s="232" t="s">
        <v>116</v>
      </c>
      <c r="D63" s="233" t="s">
        <v>117</v>
      </c>
      <c r="E63" s="232" t="s">
        <v>71</v>
      </c>
      <c r="F63" s="270">
        <v>1170</v>
      </c>
      <c r="H63" s="271">
        <f t="shared" si="2"/>
        <v>0</v>
      </c>
    </row>
    <row r="64" spans="2:8" ht="25.5" x14ac:dyDescent="0.25">
      <c r="D64" s="283" t="s">
        <v>118</v>
      </c>
    </row>
    <row r="66" spans="2:8" x14ac:dyDescent="0.25">
      <c r="D66" s="252" t="s">
        <v>119</v>
      </c>
    </row>
    <row r="67" spans="2:8" ht="25.5" x14ac:dyDescent="0.25">
      <c r="B67" s="232" t="s">
        <v>39</v>
      </c>
      <c r="C67" s="232" t="s">
        <v>120</v>
      </c>
      <c r="D67" s="233" t="s">
        <v>121</v>
      </c>
      <c r="E67" s="232" t="s">
        <v>71</v>
      </c>
      <c r="F67" s="270">
        <v>10837</v>
      </c>
      <c r="H67" s="271">
        <f t="shared" si="2"/>
        <v>0</v>
      </c>
    </row>
    <row r="69" spans="2:8" x14ac:dyDescent="0.25">
      <c r="D69" s="252" t="s">
        <v>122</v>
      </c>
    </row>
    <row r="70" spans="2:8" ht="38.25" x14ac:dyDescent="0.25">
      <c r="B70" s="232" t="s">
        <v>39</v>
      </c>
      <c r="C70" s="232" t="s">
        <v>123</v>
      </c>
      <c r="D70" s="233" t="s">
        <v>124</v>
      </c>
      <c r="E70" s="232" t="s">
        <v>71</v>
      </c>
      <c r="F70" s="270">
        <v>291</v>
      </c>
      <c r="H70" s="271">
        <f t="shared" si="2"/>
        <v>0</v>
      </c>
    </row>
    <row r="71" spans="2:8" ht="38.25" x14ac:dyDescent="0.25">
      <c r="B71" s="232" t="s">
        <v>43</v>
      </c>
      <c r="C71" s="232" t="s">
        <v>1000</v>
      </c>
      <c r="D71" s="233" t="s">
        <v>1001</v>
      </c>
      <c r="E71" s="232" t="s">
        <v>71</v>
      </c>
      <c r="F71" s="270">
        <v>67</v>
      </c>
      <c r="H71" s="271">
        <f t="shared" si="2"/>
        <v>0</v>
      </c>
    </row>
    <row r="72" spans="2:8" ht="38.25" x14ac:dyDescent="0.25">
      <c r="D72" s="283" t="s">
        <v>1361</v>
      </c>
    </row>
    <row r="73" spans="2:8" ht="25.5" x14ac:dyDescent="0.25">
      <c r="B73" s="232" t="s">
        <v>46</v>
      </c>
      <c r="C73" s="232" t="s">
        <v>125</v>
      </c>
      <c r="D73" s="233" t="s">
        <v>126</v>
      </c>
      <c r="E73" s="232" t="s">
        <v>71</v>
      </c>
      <c r="F73" s="270">
        <v>291</v>
      </c>
      <c r="H73" s="271">
        <f t="shared" si="2"/>
        <v>0</v>
      </c>
    </row>
    <row r="74" spans="2:8" ht="38.25" x14ac:dyDescent="0.25">
      <c r="B74" s="232" t="s">
        <v>57</v>
      </c>
      <c r="C74" s="232" t="s">
        <v>269</v>
      </c>
      <c r="D74" s="233" t="s">
        <v>1002</v>
      </c>
      <c r="E74" s="232" t="s">
        <v>71</v>
      </c>
      <c r="F74" s="270">
        <v>12.700000000000001</v>
      </c>
      <c r="H74" s="271">
        <f t="shared" si="2"/>
        <v>0</v>
      </c>
    </row>
    <row r="75" spans="2:8" ht="25.5" x14ac:dyDescent="0.25">
      <c r="D75" s="283" t="s">
        <v>268</v>
      </c>
    </row>
    <row r="76" spans="2:8" ht="63.75" x14ac:dyDescent="0.25">
      <c r="B76" s="232" t="s">
        <v>61</v>
      </c>
      <c r="C76" s="232" t="s">
        <v>271</v>
      </c>
      <c r="D76" s="233" t="s">
        <v>270</v>
      </c>
      <c r="E76" s="232" t="s">
        <v>71</v>
      </c>
      <c r="F76" s="270">
        <v>12.700000000000001</v>
      </c>
      <c r="H76" s="271">
        <f t="shared" si="2"/>
        <v>0</v>
      </c>
    </row>
    <row r="77" spans="2:8" ht="25.5" x14ac:dyDescent="0.25">
      <c r="B77" s="232" t="s">
        <v>65</v>
      </c>
      <c r="C77" s="232" t="s">
        <v>1003</v>
      </c>
      <c r="D77" s="233" t="s">
        <v>274</v>
      </c>
      <c r="E77" s="232" t="s">
        <v>60</v>
      </c>
      <c r="F77" s="270">
        <v>25.6</v>
      </c>
      <c r="H77" s="271">
        <f t="shared" si="2"/>
        <v>0</v>
      </c>
    </row>
    <row r="79" spans="2:8" x14ac:dyDescent="0.25">
      <c r="D79" s="252" t="s">
        <v>127</v>
      </c>
    </row>
    <row r="80" spans="2:8" ht="25.5" x14ac:dyDescent="0.25">
      <c r="B80" s="232" t="s">
        <v>39</v>
      </c>
      <c r="C80" s="232" t="s">
        <v>128</v>
      </c>
      <c r="D80" s="233" t="s">
        <v>129</v>
      </c>
      <c r="E80" s="232" t="s">
        <v>60</v>
      </c>
      <c r="F80" s="270">
        <v>2915</v>
      </c>
      <c r="H80" s="271">
        <f t="shared" si="2"/>
        <v>0</v>
      </c>
    </row>
    <row r="81" spans="2:8" ht="63.75" x14ac:dyDescent="0.25">
      <c r="B81" s="232" t="s">
        <v>43</v>
      </c>
      <c r="C81" s="232" t="s">
        <v>266</v>
      </c>
      <c r="D81" s="233" t="s">
        <v>1004</v>
      </c>
      <c r="E81" s="232" t="s">
        <v>49</v>
      </c>
      <c r="F81" s="270">
        <v>124</v>
      </c>
      <c r="H81" s="271">
        <f t="shared" si="2"/>
        <v>0</v>
      </c>
    </row>
    <row r="82" spans="2:8" ht="25.5" x14ac:dyDescent="0.25">
      <c r="B82" s="232" t="s">
        <v>46</v>
      </c>
      <c r="C82" s="232" t="s">
        <v>130</v>
      </c>
      <c r="D82" s="233" t="s">
        <v>131</v>
      </c>
      <c r="E82" s="232" t="s">
        <v>60</v>
      </c>
      <c r="F82" s="270">
        <v>377</v>
      </c>
      <c r="H82" s="271">
        <f t="shared" si="2"/>
        <v>0</v>
      </c>
    </row>
    <row r="84" spans="2:8" x14ac:dyDescent="0.25">
      <c r="D84" s="252" t="s">
        <v>135</v>
      </c>
      <c r="G84" s="253" t="s">
        <v>136</v>
      </c>
      <c r="H84" s="282">
        <f>+SUM(H85:H99)</f>
        <v>0</v>
      </c>
    </row>
    <row r="85" spans="2:8" x14ac:dyDescent="0.25">
      <c r="D85" s="252"/>
      <c r="G85" s="253"/>
      <c r="H85" s="282"/>
    </row>
    <row r="86" spans="2:8" x14ac:dyDescent="0.25">
      <c r="D86" s="252" t="s">
        <v>137</v>
      </c>
    </row>
    <row r="87" spans="2:8" ht="38.25" x14ac:dyDescent="0.25">
      <c r="B87" s="232" t="s">
        <v>39</v>
      </c>
      <c r="C87" s="232" t="s">
        <v>1005</v>
      </c>
      <c r="D87" s="233" t="s">
        <v>1006</v>
      </c>
      <c r="E87" s="232" t="s">
        <v>60</v>
      </c>
      <c r="F87" s="270">
        <v>53</v>
      </c>
      <c r="H87" s="271">
        <f>ROUND(F87*G87,2)</f>
        <v>0</v>
      </c>
    </row>
    <row r="88" spans="2:8" ht="25.5" x14ac:dyDescent="0.25">
      <c r="D88" s="283" t="s">
        <v>1007</v>
      </c>
    </row>
    <row r="90" spans="2:8" x14ac:dyDescent="0.25">
      <c r="D90" s="252" t="s">
        <v>140</v>
      </c>
    </row>
    <row r="91" spans="2:8" ht="38.25" x14ac:dyDescent="0.25">
      <c r="B91" s="232" t="s">
        <v>39</v>
      </c>
      <c r="C91" s="232" t="s">
        <v>141</v>
      </c>
      <c r="D91" s="233" t="s">
        <v>142</v>
      </c>
      <c r="E91" s="232" t="s">
        <v>60</v>
      </c>
      <c r="F91" s="270">
        <v>1700</v>
      </c>
      <c r="H91" s="271">
        <f>ROUND(F91*G91,2)</f>
        <v>0</v>
      </c>
    </row>
    <row r="92" spans="2:8" ht="25.5" x14ac:dyDescent="0.25">
      <c r="B92" s="232" t="s">
        <v>43</v>
      </c>
      <c r="C92" s="232" t="s">
        <v>143</v>
      </c>
      <c r="D92" s="233" t="s">
        <v>144</v>
      </c>
      <c r="E92" s="232" t="s">
        <v>60</v>
      </c>
      <c r="F92" s="270">
        <v>1700</v>
      </c>
      <c r="H92" s="271">
        <f>ROUND(F92*G92,2)</f>
        <v>0</v>
      </c>
    </row>
    <row r="94" spans="2:8" x14ac:dyDescent="0.25">
      <c r="D94" s="252" t="s">
        <v>145</v>
      </c>
    </row>
    <row r="95" spans="2:8" ht="25.5" x14ac:dyDescent="0.25">
      <c r="B95" s="232" t="s">
        <v>39</v>
      </c>
      <c r="C95" s="232" t="s">
        <v>146</v>
      </c>
      <c r="D95" s="233" t="s">
        <v>147</v>
      </c>
      <c r="E95" s="232" t="s">
        <v>49</v>
      </c>
      <c r="F95" s="270">
        <v>25</v>
      </c>
      <c r="H95" s="271">
        <f>ROUND(F95*G95,2)</f>
        <v>0</v>
      </c>
    </row>
    <row r="96" spans="2:8" ht="25.5" x14ac:dyDescent="0.25">
      <c r="D96" s="283" t="s">
        <v>148</v>
      </c>
    </row>
    <row r="97" spans="2:8" ht="63.75" x14ac:dyDescent="0.25">
      <c r="B97" s="232" t="s">
        <v>43</v>
      </c>
      <c r="C97" s="232" t="s">
        <v>149</v>
      </c>
      <c r="D97" s="233" t="s">
        <v>150</v>
      </c>
      <c r="E97" s="232" t="s">
        <v>49</v>
      </c>
      <c r="F97" s="270">
        <v>2</v>
      </c>
      <c r="H97" s="271">
        <f>ROUND(F97*G97,2)</f>
        <v>0</v>
      </c>
    </row>
    <row r="98" spans="2:8" ht="51" x14ac:dyDescent="0.25">
      <c r="B98" s="232" t="s">
        <v>46</v>
      </c>
      <c r="C98" s="232" t="s">
        <v>151</v>
      </c>
      <c r="D98" s="233" t="s">
        <v>152</v>
      </c>
      <c r="E98" s="232" t="s">
        <v>49</v>
      </c>
      <c r="F98" s="270">
        <v>135</v>
      </c>
      <c r="H98" s="271">
        <f>ROUND(F98*G98,2)</f>
        <v>0</v>
      </c>
    </row>
    <row r="100" spans="2:8" x14ac:dyDescent="0.25">
      <c r="D100" s="252" t="s">
        <v>153</v>
      </c>
      <c r="G100" s="253" t="s">
        <v>154</v>
      </c>
      <c r="H100" s="282">
        <f>+SUM(H101:H126)</f>
        <v>0</v>
      </c>
    </row>
    <row r="101" spans="2:8" x14ac:dyDescent="0.25">
      <c r="D101" s="252"/>
      <c r="G101" s="253"/>
      <c r="H101" s="282"/>
    </row>
    <row r="102" spans="2:8" x14ac:dyDescent="0.25">
      <c r="D102" s="252" t="s">
        <v>155</v>
      </c>
    </row>
    <row r="103" spans="2:8" x14ac:dyDescent="0.25">
      <c r="B103" s="232" t="s">
        <v>39</v>
      </c>
      <c r="C103" s="232" t="s">
        <v>156</v>
      </c>
      <c r="D103" s="233" t="s">
        <v>157</v>
      </c>
      <c r="E103" s="232" t="s">
        <v>71</v>
      </c>
      <c r="F103" s="270">
        <v>3300</v>
      </c>
      <c r="H103" s="271">
        <f>ROUND(F103*G103,2)</f>
        <v>0</v>
      </c>
    </row>
    <row r="105" spans="2:8" x14ac:dyDescent="0.25">
      <c r="D105" s="252" t="s">
        <v>158</v>
      </c>
    </row>
    <row r="106" spans="2:8" ht="38.25" x14ac:dyDescent="0.25">
      <c r="B106" s="232" t="s">
        <v>39</v>
      </c>
      <c r="C106" s="232" t="s">
        <v>159</v>
      </c>
      <c r="D106" s="233" t="s">
        <v>160</v>
      </c>
      <c r="E106" s="232" t="s">
        <v>161</v>
      </c>
      <c r="F106" s="270">
        <v>13893</v>
      </c>
      <c r="H106" s="271">
        <f t="shared" ref="H106:H125" si="3">ROUND(F106*G106,2)</f>
        <v>0</v>
      </c>
    </row>
    <row r="107" spans="2:8" ht="38.25" x14ac:dyDescent="0.25">
      <c r="B107" s="232" t="s">
        <v>43</v>
      </c>
      <c r="C107" s="232" t="s">
        <v>162</v>
      </c>
      <c r="D107" s="233" t="s">
        <v>163</v>
      </c>
      <c r="E107" s="232" t="s">
        <v>161</v>
      </c>
      <c r="F107" s="270">
        <v>9262</v>
      </c>
      <c r="H107" s="271">
        <f t="shared" si="3"/>
        <v>0</v>
      </c>
    </row>
    <row r="109" spans="2:8" x14ac:dyDescent="0.25">
      <c r="D109" s="252" t="s">
        <v>164</v>
      </c>
    </row>
    <row r="110" spans="2:8" ht="51" x14ac:dyDescent="0.25">
      <c r="B110" s="232" t="s">
        <v>39</v>
      </c>
      <c r="C110" s="232" t="s">
        <v>1008</v>
      </c>
      <c r="D110" s="233" t="s">
        <v>1009</v>
      </c>
      <c r="E110" s="232" t="s">
        <v>92</v>
      </c>
      <c r="F110" s="270">
        <v>25</v>
      </c>
      <c r="H110" s="271">
        <f t="shared" si="3"/>
        <v>0</v>
      </c>
    </row>
    <row r="111" spans="2:8" ht="25.5" x14ac:dyDescent="0.25">
      <c r="B111" s="232" t="s">
        <v>43</v>
      </c>
      <c r="C111" s="232" t="s">
        <v>165</v>
      </c>
      <c r="D111" s="233" t="s">
        <v>166</v>
      </c>
      <c r="E111" s="232" t="s">
        <v>92</v>
      </c>
      <c r="F111" s="270">
        <v>77</v>
      </c>
      <c r="H111" s="271">
        <f t="shared" si="3"/>
        <v>0</v>
      </c>
    </row>
    <row r="112" spans="2:8" ht="25.5" x14ac:dyDescent="0.25">
      <c r="D112" s="283" t="s">
        <v>751</v>
      </c>
    </row>
    <row r="113" spans="2:8" ht="38.25" x14ac:dyDescent="0.25">
      <c r="B113" s="232" t="s">
        <v>46</v>
      </c>
      <c r="C113" s="232" t="s">
        <v>1010</v>
      </c>
      <c r="D113" s="233" t="s">
        <v>1011</v>
      </c>
      <c r="E113" s="232" t="s">
        <v>92</v>
      </c>
      <c r="F113" s="270">
        <v>29</v>
      </c>
      <c r="H113" s="271">
        <f t="shared" si="3"/>
        <v>0</v>
      </c>
    </row>
    <row r="114" spans="2:8" ht="25.5" x14ac:dyDescent="0.25">
      <c r="D114" s="283" t="s">
        <v>1012</v>
      </c>
    </row>
    <row r="115" spans="2:8" ht="25.5" x14ac:dyDescent="0.25">
      <c r="B115" s="232" t="s">
        <v>57</v>
      </c>
      <c r="C115" s="232" t="s">
        <v>1013</v>
      </c>
      <c r="D115" s="233" t="s">
        <v>1014</v>
      </c>
      <c r="E115" s="232" t="s">
        <v>92</v>
      </c>
      <c r="F115" s="270">
        <v>29</v>
      </c>
      <c r="H115" s="271">
        <f t="shared" si="3"/>
        <v>0</v>
      </c>
    </row>
    <row r="116" spans="2:8" ht="25.5" x14ac:dyDescent="0.25">
      <c r="B116" s="232" t="s">
        <v>61</v>
      </c>
      <c r="C116" s="232" t="s">
        <v>167</v>
      </c>
      <c r="D116" s="233" t="s">
        <v>168</v>
      </c>
      <c r="E116" s="232" t="s">
        <v>92</v>
      </c>
      <c r="F116" s="270">
        <v>435</v>
      </c>
      <c r="H116" s="271">
        <f t="shared" si="3"/>
        <v>0</v>
      </c>
    </row>
    <row r="117" spans="2:8" ht="25.5" x14ac:dyDescent="0.25">
      <c r="D117" s="283" t="s">
        <v>1015</v>
      </c>
    </row>
    <row r="118" spans="2:8" ht="25.5" x14ac:dyDescent="0.25">
      <c r="B118" s="232" t="s">
        <v>65</v>
      </c>
      <c r="C118" s="232" t="s">
        <v>169</v>
      </c>
      <c r="D118" s="233" t="s">
        <v>170</v>
      </c>
      <c r="E118" s="232" t="s">
        <v>92</v>
      </c>
      <c r="F118" s="270">
        <v>435</v>
      </c>
      <c r="H118" s="271">
        <f t="shared" si="3"/>
        <v>0</v>
      </c>
    </row>
    <row r="120" spans="2:8" x14ac:dyDescent="0.25">
      <c r="D120" s="252" t="s">
        <v>1016</v>
      </c>
    </row>
    <row r="121" spans="2:8" ht="38.25" x14ac:dyDescent="0.25">
      <c r="B121" s="232" t="s">
        <v>39</v>
      </c>
      <c r="C121" s="232" t="s">
        <v>1017</v>
      </c>
      <c r="D121" s="233" t="s">
        <v>1018</v>
      </c>
      <c r="E121" s="232" t="s">
        <v>71</v>
      </c>
      <c r="F121" s="270">
        <v>20</v>
      </c>
      <c r="H121" s="271">
        <f t="shared" si="3"/>
        <v>0</v>
      </c>
    </row>
    <row r="122" spans="2:8" ht="25.5" x14ac:dyDescent="0.25">
      <c r="D122" s="283" t="s">
        <v>1019</v>
      </c>
    </row>
    <row r="124" spans="2:8" x14ac:dyDescent="0.25">
      <c r="D124" s="252" t="s">
        <v>171</v>
      </c>
    </row>
    <row r="125" spans="2:8" ht="63.75" x14ac:dyDescent="0.25">
      <c r="B125" s="232" t="s">
        <v>39</v>
      </c>
      <c r="C125" s="232" t="s">
        <v>172</v>
      </c>
      <c r="D125" s="233" t="s">
        <v>173</v>
      </c>
      <c r="E125" s="232" t="s">
        <v>71</v>
      </c>
      <c r="F125" s="270">
        <v>50</v>
      </c>
      <c r="H125" s="271">
        <f t="shared" si="3"/>
        <v>0</v>
      </c>
    </row>
    <row r="127" spans="2:8" x14ac:dyDescent="0.25">
      <c r="D127" s="252" t="s">
        <v>174</v>
      </c>
      <c r="G127" s="253" t="s">
        <v>175</v>
      </c>
      <c r="H127" s="282">
        <f>+SUM(H128:H179)</f>
        <v>0</v>
      </c>
    </row>
    <row r="128" spans="2:8" x14ac:dyDescent="0.25">
      <c r="D128" s="252"/>
      <c r="G128" s="253"/>
      <c r="H128" s="282"/>
    </row>
    <row r="129" spans="2:8" x14ac:dyDescent="0.25">
      <c r="D129" s="252" t="s">
        <v>176</v>
      </c>
    </row>
    <row r="130" spans="2:8" ht="25.5" x14ac:dyDescent="0.25">
      <c r="B130" s="232" t="s">
        <v>39</v>
      </c>
      <c r="C130" s="232" t="s">
        <v>177</v>
      </c>
      <c r="D130" s="233" t="s">
        <v>178</v>
      </c>
      <c r="E130" s="232" t="s">
        <v>49</v>
      </c>
      <c r="F130" s="270">
        <v>49</v>
      </c>
      <c r="H130" s="271">
        <f t="shared" ref="H130:H178" si="4">ROUND(F130*G130,2)</f>
        <v>0</v>
      </c>
    </row>
    <row r="131" spans="2:8" ht="25.5" x14ac:dyDescent="0.25">
      <c r="B131" s="232" t="s">
        <v>43</v>
      </c>
      <c r="C131" s="232" t="s">
        <v>1020</v>
      </c>
      <c r="D131" s="233" t="s">
        <v>182</v>
      </c>
      <c r="E131" s="232" t="s">
        <v>49</v>
      </c>
      <c r="F131" s="270">
        <v>8</v>
      </c>
      <c r="H131" s="271">
        <f t="shared" si="4"/>
        <v>0</v>
      </c>
    </row>
    <row r="132" spans="2:8" ht="25.5" x14ac:dyDescent="0.25">
      <c r="D132" s="283" t="s">
        <v>1021</v>
      </c>
    </row>
    <row r="133" spans="2:8" ht="51" x14ac:dyDescent="0.25">
      <c r="B133" s="232" t="s">
        <v>46</v>
      </c>
      <c r="C133" s="232" t="s">
        <v>1022</v>
      </c>
      <c r="D133" s="233" t="s">
        <v>180</v>
      </c>
      <c r="E133" s="232" t="s">
        <v>49</v>
      </c>
      <c r="F133" s="270">
        <v>6</v>
      </c>
      <c r="H133" s="271">
        <f t="shared" si="4"/>
        <v>0</v>
      </c>
    </row>
    <row r="134" spans="2:8" ht="25.5" x14ac:dyDescent="0.25">
      <c r="B134" s="232" t="s">
        <v>57</v>
      </c>
      <c r="C134" s="232" t="s">
        <v>285</v>
      </c>
      <c r="D134" s="233" t="s">
        <v>1023</v>
      </c>
      <c r="E134" s="232" t="s">
        <v>49</v>
      </c>
      <c r="F134" s="270">
        <v>1</v>
      </c>
      <c r="H134" s="271">
        <f t="shared" si="4"/>
        <v>0</v>
      </c>
    </row>
    <row r="135" spans="2:8" ht="38.25" x14ac:dyDescent="0.25">
      <c r="B135" s="232" t="s">
        <v>61</v>
      </c>
      <c r="C135" s="232" t="s">
        <v>1024</v>
      </c>
      <c r="D135" s="233" t="s">
        <v>1025</v>
      </c>
      <c r="E135" s="232" t="s">
        <v>49</v>
      </c>
      <c r="F135" s="270">
        <v>1</v>
      </c>
      <c r="H135" s="271">
        <f t="shared" si="4"/>
        <v>0</v>
      </c>
    </row>
    <row r="136" spans="2:8" ht="38.25" x14ac:dyDescent="0.25">
      <c r="B136" s="232" t="s">
        <v>65</v>
      </c>
      <c r="C136" s="232" t="s">
        <v>184</v>
      </c>
      <c r="D136" s="233" t="s">
        <v>185</v>
      </c>
      <c r="E136" s="232" t="s">
        <v>49</v>
      </c>
      <c r="F136" s="270">
        <v>7</v>
      </c>
      <c r="H136" s="271">
        <f t="shared" si="4"/>
        <v>0</v>
      </c>
    </row>
    <row r="137" spans="2:8" ht="38.25" x14ac:dyDescent="0.25">
      <c r="B137" s="232" t="s">
        <v>68</v>
      </c>
      <c r="C137" s="232" t="s">
        <v>186</v>
      </c>
      <c r="D137" s="233" t="s">
        <v>187</v>
      </c>
      <c r="E137" s="232" t="s">
        <v>49</v>
      </c>
      <c r="F137" s="270">
        <v>3</v>
      </c>
      <c r="H137" s="271">
        <f t="shared" si="4"/>
        <v>0</v>
      </c>
    </row>
    <row r="138" spans="2:8" ht="38.25" x14ac:dyDescent="0.25">
      <c r="B138" s="232" t="s">
        <v>72</v>
      </c>
      <c r="C138" s="232" t="s">
        <v>758</v>
      </c>
      <c r="D138" s="233" t="s">
        <v>759</v>
      </c>
      <c r="E138" s="232" t="s">
        <v>49</v>
      </c>
      <c r="F138" s="270">
        <v>17</v>
      </c>
      <c r="H138" s="271">
        <f t="shared" si="4"/>
        <v>0</v>
      </c>
    </row>
    <row r="139" spans="2:8" ht="38.25" x14ac:dyDescent="0.25">
      <c r="B139" s="232" t="s">
        <v>75</v>
      </c>
      <c r="C139" s="232" t="s">
        <v>188</v>
      </c>
      <c r="D139" s="233" t="s">
        <v>189</v>
      </c>
      <c r="E139" s="232" t="s">
        <v>49</v>
      </c>
      <c r="F139" s="270">
        <v>2</v>
      </c>
      <c r="H139" s="271">
        <f t="shared" si="4"/>
        <v>0</v>
      </c>
    </row>
    <row r="140" spans="2:8" ht="38.25" x14ac:dyDescent="0.25">
      <c r="B140" s="232" t="s">
        <v>78</v>
      </c>
      <c r="C140" s="232" t="s">
        <v>190</v>
      </c>
      <c r="D140" s="233" t="s">
        <v>191</v>
      </c>
      <c r="E140" s="232" t="s">
        <v>49</v>
      </c>
      <c r="F140" s="270">
        <v>6</v>
      </c>
      <c r="H140" s="271">
        <f t="shared" si="4"/>
        <v>0</v>
      </c>
    </row>
    <row r="141" spans="2:8" ht="38.25" x14ac:dyDescent="0.25">
      <c r="B141" s="232" t="s">
        <v>81</v>
      </c>
      <c r="C141" s="232" t="s">
        <v>204</v>
      </c>
      <c r="D141" s="233" t="s">
        <v>195</v>
      </c>
      <c r="E141" s="232" t="s">
        <v>49</v>
      </c>
      <c r="F141" s="270">
        <v>6</v>
      </c>
      <c r="H141" s="271">
        <f t="shared" si="4"/>
        <v>0</v>
      </c>
    </row>
    <row r="142" spans="2:8" ht="38.25" x14ac:dyDescent="0.25">
      <c r="B142" s="232" t="s">
        <v>84</v>
      </c>
      <c r="C142" s="232" t="s">
        <v>196</v>
      </c>
      <c r="D142" s="233" t="s">
        <v>1026</v>
      </c>
      <c r="E142" s="232" t="s">
        <v>49</v>
      </c>
      <c r="F142" s="270">
        <v>16</v>
      </c>
      <c r="H142" s="271">
        <f t="shared" si="4"/>
        <v>0</v>
      </c>
    </row>
    <row r="143" spans="2:8" ht="51" x14ac:dyDescent="0.25">
      <c r="B143" s="232" t="s">
        <v>203</v>
      </c>
      <c r="C143" s="232" t="s">
        <v>216</v>
      </c>
      <c r="D143" s="233" t="s">
        <v>1027</v>
      </c>
      <c r="E143" s="232" t="s">
        <v>49</v>
      </c>
      <c r="F143" s="270">
        <v>4</v>
      </c>
      <c r="H143" s="271">
        <f t="shared" si="4"/>
        <v>0</v>
      </c>
    </row>
    <row r="144" spans="2:8" ht="25.5" x14ac:dyDescent="0.25">
      <c r="D144" s="283" t="s">
        <v>1028</v>
      </c>
    </row>
    <row r="145" spans="2:8" ht="51" x14ac:dyDescent="0.25">
      <c r="B145" s="232" t="s">
        <v>207</v>
      </c>
      <c r="C145" s="232" t="s">
        <v>212</v>
      </c>
      <c r="D145" s="233" t="s">
        <v>201</v>
      </c>
      <c r="E145" s="232" t="s">
        <v>49</v>
      </c>
      <c r="F145" s="270">
        <v>11</v>
      </c>
      <c r="H145" s="271">
        <f t="shared" si="4"/>
        <v>0</v>
      </c>
    </row>
    <row r="146" spans="2:8" ht="25.5" x14ac:dyDescent="0.25">
      <c r="D146" s="283" t="s">
        <v>1029</v>
      </c>
    </row>
    <row r="147" spans="2:8" ht="51" x14ac:dyDescent="0.25">
      <c r="B147" s="232" t="s">
        <v>211</v>
      </c>
      <c r="C147" s="232" t="s">
        <v>1030</v>
      </c>
      <c r="D147" s="233" t="s">
        <v>209</v>
      </c>
      <c r="E147" s="232" t="s">
        <v>49</v>
      </c>
      <c r="F147" s="270">
        <v>6</v>
      </c>
      <c r="H147" s="271">
        <f t="shared" si="4"/>
        <v>0</v>
      </c>
    </row>
    <row r="148" spans="2:8" ht="25.5" x14ac:dyDescent="0.25">
      <c r="D148" s="283" t="s">
        <v>1031</v>
      </c>
    </row>
    <row r="149" spans="2:8" ht="51" x14ac:dyDescent="0.25">
      <c r="B149" s="232" t="s">
        <v>215</v>
      </c>
      <c r="C149" s="232" t="s">
        <v>200</v>
      </c>
      <c r="D149" s="233" t="s">
        <v>762</v>
      </c>
      <c r="E149" s="232" t="s">
        <v>49</v>
      </c>
      <c r="F149" s="270">
        <v>4</v>
      </c>
      <c r="H149" s="271">
        <f t="shared" si="4"/>
        <v>0</v>
      </c>
    </row>
    <row r="150" spans="2:8" ht="25.5" x14ac:dyDescent="0.25">
      <c r="D150" s="283" t="s">
        <v>183</v>
      </c>
    </row>
    <row r="151" spans="2:8" ht="51" x14ac:dyDescent="0.25">
      <c r="B151" s="232" t="s">
        <v>219</v>
      </c>
      <c r="C151" s="232" t="s">
        <v>198</v>
      </c>
      <c r="D151" s="233" t="s">
        <v>1032</v>
      </c>
      <c r="E151" s="232" t="s">
        <v>49</v>
      </c>
      <c r="F151" s="270">
        <v>3</v>
      </c>
      <c r="H151" s="271">
        <f t="shared" si="4"/>
        <v>0</v>
      </c>
    </row>
    <row r="152" spans="2:8" ht="25.5" x14ac:dyDescent="0.25">
      <c r="D152" s="283" t="s">
        <v>1033</v>
      </c>
    </row>
    <row r="153" spans="2:8" ht="51" x14ac:dyDescent="0.25">
      <c r="B153" s="232" t="s">
        <v>223</v>
      </c>
      <c r="C153" s="232" t="s">
        <v>194</v>
      </c>
      <c r="D153" s="233" t="s">
        <v>213</v>
      </c>
      <c r="E153" s="232" t="s">
        <v>49</v>
      </c>
      <c r="F153" s="270">
        <v>5</v>
      </c>
      <c r="H153" s="271">
        <f t="shared" si="4"/>
        <v>0</v>
      </c>
    </row>
    <row r="154" spans="2:8" ht="25.5" x14ac:dyDescent="0.25">
      <c r="D154" s="283" t="s">
        <v>1034</v>
      </c>
    </row>
    <row r="155" spans="2:8" ht="51" x14ac:dyDescent="0.25">
      <c r="B155" s="232" t="s">
        <v>698</v>
      </c>
      <c r="C155" s="232" t="s">
        <v>1035</v>
      </c>
      <c r="D155" s="233" t="s">
        <v>771</v>
      </c>
      <c r="E155" s="232" t="s">
        <v>49</v>
      </c>
      <c r="F155" s="270">
        <v>3</v>
      </c>
      <c r="H155" s="271">
        <f t="shared" si="4"/>
        <v>0</v>
      </c>
    </row>
    <row r="156" spans="2:8" ht="25.5" x14ac:dyDescent="0.25">
      <c r="D156" s="283" t="s">
        <v>1036</v>
      </c>
    </row>
    <row r="157" spans="2:8" ht="51" x14ac:dyDescent="0.25">
      <c r="B157" s="232" t="s">
        <v>700</v>
      </c>
      <c r="C157" s="232" t="s">
        <v>224</v>
      </c>
      <c r="D157" s="233" t="s">
        <v>1037</v>
      </c>
      <c r="E157" s="232" t="s">
        <v>49</v>
      </c>
      <c r="F157" s="270">
        <v>4</v>
      </c>
      <c r="H157" s="271">
        <f t="shared" si="4"/>
        <v>0</v>
      </c>
    </row>
    <row r="158" spans="2:8" ht="25.5" x14ac:dyDescent="0.25">
      <c r="D158" s="283" t="s">
        <v>1038</v>
      </c>
    </row>
    <row r="159" spans="2:8" ht="51" x14ac:dyDescent="0.25">
      <c r="B159" s="232" t="s">
        <v>703</v>
      </c>
      <c r="C159" s="232" t="s">
        <v>181</v>
      </c>
      <c r="D159" s="233" t="s">
        <v>221</v>
      </c>
      <c r="E159" s="232" t="s">
        <v>71</v>
      </c>
      <c r="F159" s="270">
        <v>15</v>
      </c>
      <c r="H159" s="271">
        <f t="shared" si="4"/>
        <v>0</v>
      </c>
    </row>
    <row r="160" spans="2:8" ht="25.5" x14ac:dyDescent="0.25">
      <c r="D160" s="283" t="s">
        <v>1039</v>
      </c>
    </row>
    <row r="161" spans="2:8" ht="25.5" x14ac:dyDescent="0.25">
      <c r="B161" s="232" t="s">
        <v>704</v>
      </c>
      <c r="C161" s="232" t="s">
        <v>179</v>
      </c>
      <c r="D161" s="233" t="s">
        <v>225</v>
      </c>
      <c r="E161" s="232" t="s">
        <v>49</v>
      </c>
      <c r="F161" s="270">
        <v>6</v>
      </c>
      <c r="H161" s="271">
        <f t="shared" si="4"/>
        <v>0</v>
      </c>
    </row>
    <row r="163" spans="2:8" x14ac:dyDescent="0.25">
      <c r="D163" s="252" t="s">
        <v>226</v>
      </c>
    </row>
    <row r="164" spans="2:8" ht="51" x14ac:dyDescent="0.25">
      <c r="B164" s="232" t="s">
        <v>39</v>
      </c>
      <c r="C164" s="232" t="s">
        <v>227</v>
      </c>
      <c r="D164" s="233" t="s">
        <v>228</v>
      </c>
      <c r="E164" s="232" t="s">
        <v>60</v>
      </c>
      <c r="F164" s="270">
        <v>2689</v>
      </c>
      <c r="H164" s="271">
        <f t="shared" si="4"/>
        <v>0</v>
      </c>
    </row>
    <row r="165" spans="2:8" ht="25.5" x14ac:dyDescent="0.25">
      <c r="B165" s="232" t="s">
        <v>43</v>
      </c>
      <c r="C165" s="232" t="s">
        <v>229</v>
      </c>
      <c r="D165" s="233" t="s">
        <v>230</v>
      </c>
      <c r="E165" s="232" t="s">
        <v>60</v>
      </c>
      <c r="F165" s="270">
        <v>2065.6999999999998</v>
      </c>
      <c r="H165" s="271">
        <f t="shared" si="4"/>
        <v>0</v>
      </c>
    </row>
    <row r="166" spans="2:8" ht="63.75" x14ac:dyDescent="0.25">
      <c r="B166" s="232" t="s">
        <v>46</v>
      </c>
      <c r="C166" s="232" t="s">
        <v>231</v>
      </c>
      <c r="D166" s="233" t="s">
        <v>232</v>
      </c>
      <c r="E166" s="232" t="s">
        <v>71</v>
      </c>
      <c r="F166" s="270">
        <v>247.5</v>
      </c>
      <c r="H166" s="271">
        <f t="shared" si="4"/>
        <v>0</v>
      </c>
    </row>
    <row r="167" spans="2:8" ht="25.5" x14ac:dyDescent="0.25">
      <c r="B167" s="232" t="s">
        <v>57</v>
      </c>
      <c r="C167" s="232" t="s">
        <v>233</v>
      </c>
      <c r="D167" s="233" t="s">
        <v>234</v>
      </c>
      <c r="E167" s="232" t="s">
        <v>71</v>
      </c>
      <c r="F167" s="270">
        <v>247.5</v>
      </c>
      <c r="H167" s="271">
        <f t="shared" si="4"/>
        <v>0</v>
      </c>
    </row>
    <row r="168" spans="2:8" ht="51" x14ac:dyDescent="0.25">
      <c r="B168" s="232" t="s">
        <v>61</v>
      </c>
      <c r="C168" s="232" t="s">
        <v>297</v>
      </c>
      <c r="D168" s="233" t="s">
        <v>236</v>
      </c>
      <c r="E168" s="232" t="s">
        <v>71</v>
      </c>
      <c r="F168" s="270">
        <v>59.4</v>
      </c>
      <c r="H168" s="271">
        <f t="shared" si="4"/>
        <v>0</v>
      </c>
    </row>
    <row r="169" spans="2:8" ht="38.25" x14ac:dyDescent="0.25">
      <c r="B169" s="232" t="s">
        <v>65</v>
      </c>
      <c r="C169" s="232" t="s">
        <v>237</v>
      </c>
      <c r="D169" s="233" t="s">
        <v>775</v>
      </c>
      <c r="E169" s="232" t="s">
        <v>60</v>
      </c>
      <c r="F169" s="270">
        <v>73.600000000000009</v>
      </c>
      <c r="H169" s="271">
        <f t="shared" si="4"/>
        <v>0</v>
      </c>
    </row>
    <row r="170" spans="2:8" ht="25.5" x14ac:dyDescent="0.25">
      <c r="D170" s="283" t="s">
        <v>776</v>
      </c>
    </row>
    <row r="172" spans="2:8" x14ac:dyDescent="0.25">
      <c r="D172" s="252" t="s">
        <v>778</v>
      </c>
    </row>
    <row r="173" spans="2:8" ht="25.5" x14ac:dyDescent="0.25">
      <c r="B173" s="232" t="s">
        <v>39</v>
      </c>
      <c r="C173" s="232" t="s">
        <v>779</v>
      </c>
      <c r="D173" s="233" t="s">
        <v>780</v>
      </c>
      <c r="E173" s="232" t="s">
        <v>49</v>
      </c>
      <c r="F173" s="270">
        <v>100</v>
      </c>
      <c r="H173" s="271">
        <f t="shared" si="4"/>
        <v>0</v>
      </c>
    </row>
    <row r="175" spans="2:8" x14ac:dyDescent="0.25">
      <c r="D175" s="252" t="s">
        <v>781</v>
      </c>
    </row>
    <row r="176" spans="2:8" ht="38.25" x14ac:dyDescent="0.25">
      <c r="B176" s="232" t="s">
        <v>39</v>
      </c>
      <c r="C176" s="232" t="s">
        <v>784</v>
      </c>
      <c r="D176" s="233" t="s">
        <v>785</v>
      </c>
      <c r="E176" s="232" t="s">
        <v>60</v>
      </c>
      <c r="F176" s="270">
        <v>1508</v>
      </c>
      <c r="H176" s="271">
        <f t="shared" si="4"/>
        <v>0</v>
      </c>
    </row>
    <row r="177" spans="2:8" x14ac:dyDescent="0.25">
      <c r="B177" s="232" t="s">
        <v>43</v>
      </c>
      <c r="C177" s="232" t="s">
        <v>782</v>
      </c>
      <c r="D177" s="233" t="s">
        <v>783</v>
      </c>
      <c r="E177" s="232" t="s">
        <v>49</v>
      </c>
      <c r="F177" s="270">
        <v>22</v>
      </c>
      <c r="H177" s="271">
        <f t="shared" si="4"/>
        <v>0</v>
      </c>
    </row>
    <row r="178" spans="2:8" ht="25.5" x14ac:dyDescent="0.25">
      <c r="B178" s="232" t="s">
        <v>46</v>
      </c>
      <c r="C178" s="232" t="s">
        <v>1040</v>
      </c>
      <c r="D178" s="233" t="s">
        <v>1041</v>
      </c>
      <c r="E178" s="232" t="s">
        <v>49</v>
      </c>
      <c r="F178" s="270">
        <v>2</v>
      </c>
      <c r="H178" s="271">
        <f t="shared" si="4"/>
        <v>0</v>
      </c>
    </row>
    <row r="181" spans="2:8" ht="17.45" customHeight="1" x14ac:dyDescent="0.25">
      <c r="D181" s="264" t="str">
        <f>D7</f>
        <v>1 PREDDELA</v>
      </c>
      <c r="E181" s="263">
        <f>H7</f>
        <v>0</v>
      </c>
    </row>
    <row r="182" spans="2:8" ht="17.45" customHeight="1" x14ac:dyDescent="0.25">
      <c r="D182" s="264" t="str">
        <f>D29</f>
        <v>2 ZEMELJSKA DELA</v>
      </c>
      <c r="E182" s="263">
        <f>H29</f>
        <v>0</v>
      </c>
    </row>
    <row r="183" spans="2:8" ht="17.45" customHeight="1" x14ac:dyDescent="0.25">
      <c r="D183" s="264" t="str">
        <f>D54</f>
        <v>3 VOZIŠČNE KONSTRUKCIJE</v>
      </c>
      <c r="E183" s="263">
        <f>H54</f>
        <v>0</v>
      </c>
    </row>
    <row r="184" spans="2:8" ht="17.45" customHeight="1" x14ac:dyDescent="0.25">
      <c r="D184" s="264" t="str">
        <f>D84</f>
        <v>4 ODVODNJAVANJE</v>
      </c>
      <c r="E184" s="263">
        <f>H84</f>
        <v>0</v>
      </c>
    </row>
    <row r="185" spans="2:8" ht="17.45" customHeight="1" x14ac:dyDescent="0.25">
      <c r="D185" s="264" t="str">
        <f>D100</f>
        <v>5 GRADBENA IN OBRTNIŠKA DELA</v>
      </c>
      <c r="E185" s="263">
        <f>H100</f>
        <v>0</v>
      </c>
    </row>
    <row r="186" spans="2:8" ht="17.45" customHeight="1" thickBot="1" x14ac:dyDescent="0.3">
      <c r="D186" s="836" t="str">
        <f>D127</f>
        <v>6 OPREMA CEST</v>
      </c>
      <c r="E186" s="837">
        <f>H127</f>
        <v>0</v>
      </c>
    </row>
    <row r="187" spans="2:8" ht="17.45" customHeight="1" thickTop="1" x14ac:dyDescent="0.25">
      <c r="D187" s="834" t="s">
        <v>245</v>
      </c>
      <c r="E187" s="835">
        <f>+SUM(E181:E186)</f>
        <v>0</v>
      </c>
    </row>
    <row r="189" spans="2:8" ht="17.45" customHeight="1" x14ac:dyDescent="0.25">
      <c r="G189" s="253"/>
    </row>
  </sheetData>
  <pageMargins left="0.98425196850393704" right="0.39370078740157494" top="0.78740157480314987" bottom="0.78740157480314987" header="0" footer="0.19685039370078697"/>
  <pageSetup paperSize="9" scale="68" fitToHeight="0" orientation="portrait" r:id="rId1"/>
  <headerFooter>
    <oddFooter>&amp;CStran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14F25-18A8-4CBF-9E27-755B4CF69AEC}">
  <sheetPr>
    <pageSetUpPr fitToPage="1"/>
  </sheetPr>
  <dimension ref="B1:H102"/>
  <sheetViews>
    <sheetView zoomScale="115" workbookViewId="0">
      <pane ySplit="5" topLeftCell="A60" activePane="bottomLeft" state="frozen"/>
      <selection activeCell="H30" sqref="H30"/>
      <selection pane="bottomLeft" activeCell="C69" sqref="C69"/>
    </sheetView>
  </sheetViews>
  <sheetFormatPr defaultRowHeight="12.75" x14ac:dyDescent="0.25"/>
  <cols>
    <col min="1" max="1" width="9.140625" style="231"/>
    <col min="2" max="3" width="10.7109375" style="231" customWidth="1"/>
    <col min="4" max="4" width="47.7109375" style="233" customWidth="1"/>
    <col min="5" max="5" width="14.7109375" style="231" customWidth="1"/>
    <col min="6" max="6" width="12.7109375" style="270" customWidth="1"/>
    <col min="7" max="7" width="15.7109375" style="235" customWidth="1"/>
    <col min="8" max="8" width="15.7109375" style="271" customWidth="1"/>
    <col min="9" max="16384" width="9.140625" style="231"/>
  </cols>
  <sheetData>
    <row r="1" spans="2:8" ht="20.100000000000001" customHeight="1" x14ac:dyDescent="0.25">
      <c r="B1" s="269" t="s">
        <v>981</v>
      </c>
    </row>
    <row r="2" spans="2:8" s="237" customFormat="1" ht="15" customHeight="1" x14ac:dyDescent="0.25">
      <c r="B2" s="237" t="s">
        <v>27</v>
      </c>
      <c r="C2" s="78" t="s">
        <v>1042</v>
      </c>
      <c r="F2" s="270"/>
      <c r="G2" s="239"/>
      <c r="H2" s="271"/>
    </row>
    <row r="3" spans="2:8" s="237" customFormat="1" ht="20.100000000000001" customHeight="1" x14ac:dyDescent="0.25">
      <c r="C3" s="284"/>
      <c r="D3" s="870"/>
      <c r="E3" s="870"/>
      <c r="F3" s="870"/>
      <c r="G3" s="870"/>
      <c r="H3" s="870"/>
    </row>
    <row r="4" spans="2:8" s="241" customFormat="1" ht="9.9499999999999993" customHeight="1" x14ac:dyDescent="0.25">
      <c r="B4" s="242"/>
      <c r="C4" s="242"/>
      <c r="D4" s="243"/>
      <c r="E4" s="242"/>
      <c r="F4" s="273"/>
      <c r="G4" s="245"/>
      <c r="H4" s="274"/>
    </row>
    <row r="5" spans="2:8" s="247" customFormat="1" ht="32.1" customHeight="1" thickBot="1" x14ac:dyDescent="0.3">
      <c r="B5" s="248" t="s">
        <v>30</v>
      </c>
      <c r="C5" s="248" t="s">
        <v>31</v>
      </c>
      <c r="D5" s="249" t="s">
        <v>3</v>
      </c>
      <c r="E5" s="248" t="s">
        <v>32</v>
      </c>
      <c r="F5" s="250" t="s">
        <v>33</v>
      </c>
      <c r="G5" s="251" t="s">
        <v>34</v>
      </c>
      <c r="H5" s="275" t="s">
        <v>35</v>
      </c>
    </row>
    <row r="6" spans="2:8" s="281" customFormat="1" ht="9.9499999999999993" customHeight="1" x14ac:dyDescent="0.25">
      <c r="B6" s="276"/>
      <c r="C6" s="276"/>
      <c r="D6" s="277"/>
      <c r="E6" s="276"/>
      <c r="F6" s="278"/>
      <c r="G6" s="279"/>
      <c r="H6" s="280"/>
    </row>
    <row r="7" spans="2:8" x14ac:dyDescent="0.25">
      <c r="B7" s="232"/>
      <c r="C7" s="232"/>
      <c r="D7" s="252" t="s">
        <v>36</v>
      </c>
      <c r="E7" s="232"/>
      <c r="G7" s="253" t="s">
        <v>37</v>
      </c>
      <c r="H7" s="282">
        <f>+SUM(H8:H12)</f>
        <v>0</v>
      </c>
    </row>
    <row r="8" spans="2:8" x14ac:dyDescent="0.25">
      <c r="B8" s="232"/>
      <c r="C8" s="232"/>
      <c r="D8" s="252"/>
      <c r="E8" s="232"/>
      <c r="G8" s="253"/>
      <c r="H8" s="282"/>
    </row>
    <row r="9" spans="2:8" x14ac:dyDescent="0.25">
      <c r="B9" s="232"/>
      <c r="C9" s="232"/>
      <c r="D9" s="252" t="s">
        <v>38</v>
      </c>
      <c r="E9" s="232"/>
    </row>
    <row r="10" spans="2:8" ht="25.5" x14ac:dyDescent="0.25">
      <c r="B10" s="232" t="s">
        <v>39</v>
      </c>
      <c r="C10" s="232" t="s">
        <v>40</v>
      </c>
      <c r="D10" s="233" t="s">
        <v>41</v>
      </c>
      <c r="E10" s="232" t="s">
        <v>42</v>
      </c>
      <c r="F10" s="270">
        <v>1.417</v>
      </c>
      <c r="H10" s="271">
        <f t="shared" ref="H10:H11" si="0">ROUND(F10*G10,2)</f>
        <v>0</v>
      </c>
    </row>
    <row r="11" spans="2:8" ht="25.5" x14ac:dyDescent="0.25">
      <c r="B11" s="232" t="s">
        <v>43</v>
      </c>
      <c r="C11" s="232" t="s">
        <v>47</v>
      </c>
      <c r="D11" s="233" t="s">
        <v>48</v>
      </c>
      <c r="E11" s="232" t="s">
        <v>49</v>
      </c>
      <c r="F11" s="270">
        <v>65</v>
      </c>
      <c r="H11" s="271">
        <f t="shared" si="0"/>
        <v>0</v>
      </c>
    </row>
    <row r="12" spans="2:8" x14ac:dyDescent="0.25">
      <c r="B12" s="232"/>
      <c r="C12" s="232"/>
      <c r="E12" s="232"/>
    </row>
    <row r="13" spans="2:8" x14ac:dyDescent="0.25">
      <c r="B13" s="232"/>
      <c r="C13" s="232"/>
      <c r="D13" s="252" t="s">
        <v>87</v>
      </c>
      <c r="E13" s="232"/>
      <c r="G13" s="253" t="s">
        <v>88</v>
      </c>
      <c r="H13" s="282">
        <f>+SUM(H14:H32)</f>
        <v>0</v>
      </c>
    </row>
    <row r="14" spans="2:8" x14ac:dyDescent="0.25">
      <c r="B14" s="232"/>
      <c r="C14" s="232"/>
      <c r="D14" s="252"/>
      <c r="E14" s="232"/>
      <c r="G14" s="253"/>
      <c r="H14" s="282"/>
    </row>
    <row r="15" spans="2:8" x14ac:dyDescent="0.25">
      <c r="B15" s="232"/>
      <c r="C15" s="232"/>
      <c r="D15" s="252" t="s">
        <v>89</v>
      </c>
      <c r="E15" s="232"/>
    </row>
    <row r="16" spans="2:8" ht="25.5" x14ac:dyDescent="0.25">
      <c r="B16" s="232" t="s">
        <v>39</v>
      </c>
      <c r="C16" s="232" t="s">
        <v>90</v>
      </c>
      <c r="D16" s="233" t="s">
        <v>91</v>
      </c>
      <c r="E16" s="232" t="s">
        <v>92</v>
      </c>
      <c r="F16" s="270">
        <v>492</v>
      </c>
      <c r="H16" s="271">
        <f t="shared" ref="H16:H31" si="1">ROUND(F16*G16,2)</f>
        <v>0</v>
      </c>
    </row>
    <row r="17" spans="2:8" ht="25.5" x14ac:dyDescent="0.25">
      <c r="B17" s="232" t="s">
        <v>43</v>
      </c>
      <c r="C17" s="232" t="s">
        <v>93</v>
      </c>
      <c r="D17" s="233" t="s">
        <v>94</v>
      </c>
      <c r="E17" s="232" t="s">
        <v>92</v>
      </c>
      <c r="F17" s="270">
        <v>371</v>
      </c>
      <c r="H17" s="271">
        <f t="shared" si="1"/>
        <v>0</v>
      </c>
    </row>
    <row r="18" spans="2:8" x14ac:dyDescent="0.25">
      <c r="B18" s="232"/>
      <c r="C18" s="232"/>
      <c r="E18" s="232"/>
    </row>
    <row r="19" spans="2:8" x14ac:dyDescent="0.25">
      <c r="B19" s="232"/>
      <c r="C19" s="232"/>
      <c r="D19" s="252" t="s">
        <v>95</v>
      </c>
      <c r="E19" s="232"/>
    </row>
    <row r="20" spans="2:8" ht="25.5" x14ac:dyDescent="0.25">
      <c r="B20" s="232" t="s">
        <v>39</v>
      </c>
      <c r="C20" s="232" t="s">
        <v>96</v>
      </c>
      <c r="D20" s="233" t="s">
        <v>97</v>
      </c>
      <c r="E20" s="232" t="s">
        <v>71</v>
      </c>
      <c r="F20" s="270">
        <v>5100</v>
      </c>
      <c r="H20" s="271">
        <f t="shared" si="1"/>
        <v>0</v>
      </c>
    </row>
    <row r="21" spans="2:8" x14ac:dyDescent="0.25">
      <c r="B21" s="232" t="s">
        <v>43</v>
      </c>
      <c r="C21" s="232" t="s">
        <v>992</v>
      </c>
      <c r="D21" s="233" t="s">
        <v>993</v>
      </c>
      <c r="E21" s="232" t="s">
        <v>71</v>
      </c>
      <c r="F21" s="270">
        <v>21.2</v>
      </c>
      <c r="H21" s="271">
        <f t="shared" si="1"/>
        <v>0</v>
      </c>
    </row>
    <row r="22" spans="2:8" ht="25.5" x14ac:dyDescent="0.25">
      <c r="B22" s="232"/>
      <c r="C22" s="232"/>
      <c r="D22" s="283" t="s">
        <v>249</v>
      </c>
      <c r="E22" s="232"/>
    </row>
    <row r="23" spans="2:8" x14ac:dyDescent="0.25">
      <c r="B23" s="232"/>
      <c r="C23" s="232"/>
      <c r="E23" s="232"/>
    </row>
    <row r="24" spans="2:8" x14ac:dyDescent="0.25">
      <c r="B24" s="232"/>
      <c r="C24" s="232"/>
      <c r="D24" s="252" t="s">
        <v>101</v>
      </c>
      <c r="E24" s="232"/>
    </row>
    <row r="25" spans="2:8" x14ac:dyDescent="0.25">
      <c r="B25" s="232" t="s">
        <v>39</v>
      </c>
      <c r="C25" s="232" t="s">
        <v>102</v>
      </c>
      <c r="D25" s="233" t="s">
        <v>103</v>
      </c>
      <c r="E25" s="232" t="s">
        <v>92</v>
      </c>
      <c r="F25" s="270">
        <v>475</v>
      </c>
      <c r="H25" s="271">
        <f t="shared" si="1"/>
        <v>0</v>
      </c>
    </row>
    <row r="26" spans="2:8" ht="25.5" x14ac:dyDescent="0.25">
      <c r="B26" s="232"/>
      <c r="C26" s="232"/>
      <c r="D26" s="283" t="s">
        <v>250</v>
      </c>
      <c r="E26" s="232"/>
    </row>
    <row r="27" spans="2:8" ht="25.5" x14ac:dyDescent="0.25">
      <c r="B27" s="232" t="s">
        <v>43</v>
      </c>
      <c r="C27" s="232" t="s">
        <v>251</v>
      </c>
      <c r="D27" s="233" t="s">
        <v>252</v>
      </c>
      <c r="E27" s="232" t="s">
        <v>71</v>
      </c>
      <c r="F27" s="270">
        <v>601</v>
      </c>
      <c r="H27" s="271">
        <f t="shared" si="1"/>
        <v>0</v>
      </c>
    </row>
    <row r="28" spans="2:8" x14ac:dyDescent="0.25">
      <c r="B28" s="232"/>
      <c r="C28" s="232"/>
      <c r="E28" s="232"/>
    </row>
    <row r="29" spans="2:8" x14ac:dyDescent="0.25">
      <c r="B29" s="232"/>
      <c r="C29" s="232"/>
      <c r="D29" s="252" t="s">
        <v>253</v>
      </c>
      <c r="E29" s="232"/>
    </row>
    <row r="30" spans="2:8" ht="25.5" x14ac:dyDescent="0.25">
      <c r="B30" s="232" t="s">
        <v>39</v>
      </c>
      <c r="C30" s="232" t="s">
        <v>254</v>
      </c>
      <c r="D30" s="233" t="s">
        <v>255</v>
      </c>
      <c r="E30" s="232" t="s">
        <v>71</v>
      </c>
      <c r="F30" s="270">
        <v>1009</v>
      </c>
      <c r="H30" s="271">
        <f t="shared" si="1"/>
        <v>0</v>
      </c>
    </row>
    <row r="31" spans="2:8" x14ac:dyDescent="0.25">
      <c r="B31" s="232" t="s">
        <v>43</v>
      </c>
      <c r="C31" s="232" t="s">
        <v>256</v>
      </c>
      <c r="D31" s="233" t="s">
        <v>257</v>
      </c>
      <c r="E31" s="232" t="s">
        <v>71</v>
      </c>
      <c r="F31" s="270">
        <v>1009</v>
      </c>
      <c r="H31" s="271">
        <f t="shared" si="1"/>
        <v>0</v>
      </c>
    </row>
    <row r="32" spans="2:8" x14ac:dyDescent="0.25">
      <c r="B32" s="232"/>
      <c r="C32" s="232"/>
      <c r="E32" s="232"/>
    </row>
    <row r="33" spans="2:8" x14ac:dyDescent="0.25">
      <c r="B33" s="232"/>
      <c r="C33" s="232"/>
      <c r="D33" s="252" t="s">
        <v>106</v>
      </c>
      <c r="E33" s="232"/>
      <c r="G33" s="253" t="s">
        <v>107</v>
      </c>
      <c r="H33" s="282">
        <f>+SUM(H34:H57)</f>
        <v>0</v>
      </c>
    </row>
    <row r="34" spans="2:8" x14ac:dyDescent="0.25">
      <c r="B34" s="232"/>
      <c r="C34" s="232"/>
      <c r="D34" s="252"/>
      <c r="E34" s="232"/>
      <c r="G34" s="253"/>
      <c r="H34" s="282"/>
    </row>
    <row r="35" spans="2:8" x14ac:dyDescent="0.25">
      <c r="B35" s="232"/>
      <c r="C35" s="232"/>
      <c r="D35" s="252" t="s">
        <v>108</v>
      </c>
      <c r="E35" s="232"/>
    </row>
    <row r="36" spans="2:8" ht="25.5" x14ac:dyDescent="0.25">
      <c r="B36" s="232" t="s">
        <v>39</v>
      </c>
      <c r="C36" s="232" t="s">
        <v>258</v>
      </c>
      <c r="D36" s="233" t="s">
        <v>259</v>
      </c>
      <c r="E36" s="232" t="s">
        <v>92</v>
      </c>
      <c r="F36" s="270">
        <v>491</v>
      </c>
      <c r="H36" s="271">
        <f t="shared" ref="H36:H56" si="2">ROUND(F36*G36,2)</f>
        <v>0</v>
      </c>
    </row>
    <row r="37" spans="2:8" ht="25.5" x14ac:dyDescent="0.25">
      <c r="B37" s="232" t="s">
        <v>43</v>
      </c>
      <c r="C37" s="232" t="s">
        <v>260</v>
      </c>
      <c r="D37" s="233" t="s">
        <v>261</v>
      </c>
      <c r="E37" s="232" t="s">
        <v>71</v>
      </c>
      <c r="F37" s="270">
        <v>470</v>
      </c>
      <c r="H37" s="271">
        <f t="shared" si="2"/>
        <v>0</v>
      </c>
    </row>
    <row r="38" spans="2:8" ht="25.5" x14ac:dyDescent="0.25">
      <c r="B38" s="232"/>
      <c r="C38" s="232"/>
      <c r="D38" s="283" t="s">
        <v>262</v>
      </c>
      <c r="E38" s="232"/>
    </row>
    <row r="39" spans="2:8" x14ac:dyDescent="0.25">
      <c r="B39" s="232"/>
      <c r="C39" s="232"/>
      <c r="E39" s="232"/>
    </row>
    <row r="40" spans="2:8" x14ac:dyDescent="0.25">
      <c r="B40" s="232"/>
      <c r="C40" s="232"/>
      <c r="D40" s="252" t="s">
        <v>119</v>
      </c>
      <c r="E40" s="232"/>
    </row>
    <row r="41" spans="2:8" ht="38.25" x14ac:dyDescent="0.25">
      <c r="B41" s="232" t="s">
        <v>39</v>
      </c>
      <c r="C41" s="232" t="s">
        <v>263</v>
      </c>
      <c r="D41" s="233" t="s">
        <v>264</v>
      </c>
      <c r="E41" s="232" t="s">
        <v>71</v>
      </c>
      <c r="F41" s="270">
        <v>3615</v>
      </c>
      <c r="H41" s="271">
        <f t="shared" si="2"/>
        <v>0</v>
      </c>
    </row>
    <row r="42" spans="2:8" ht="25.5" x14ac:dyDescent="0.25">
      <c r="B42" s="232"/>
      <c r="C42" s="232"/>
      <c r="D42" s="283" t="s">
        <v>265</v>
      </c>
      <c r="E42" s="232"/>
    </row>
    <row r="43" spans="2:8" x14ac:dyDescent="0.25">
      <c r="B43" s="232"/>
      <c r="C43" s="232"/>
      <c r="E43" s="232"/>
    </row>
    <row r="44" spans="2:8" x14ac:dyDescent="0.25">
      <c r="B44" s="232"/>
      <c r="C44" s="232"/>
      <c r="D44" s="252" t="s">
        <v>122</v>
      </c>
      <c r="E44" s="232"/>
    </row>
    <row r="45" spans="2:8" ht="25.5" x14ac:dyDescent="0.25">
      <c r="B45" s="232" t="s">
        <v>39</v>
      </c>
      <c r="C45" s="232" t="s">
        <v>269</v>
      </c>
      <c r="D45" s="233" t="s">
        <v>1002</v>
      </c>
      <c r="E45" s="232" t="s">
        <v>71</v>
      </c>
      <c r="F45" s="270">
        <v>21.2</v>
      </c>
      <c r="H45" s="271">
        <f t="shared" si="2"/>
        <v>0</v>
      </c>
    </row>
    <row r="46" spans="2:8" ht="25.5" x14ac:dyDescent="0.25">
      <c r="B46" s="232"/>
      <c r="C46" s="232"/>
      <c r="D46" s="283" t="s">
        <v>268</v>
      </c>
      <c r="E46" s="232"/>
    </row>
    <row r="47" spans="2:8" ht="63.75" x14ac:dyDescent="0.25">
      <c r="B47" s="232" t="s">
        <v>43</v>
      </c>
      <c r="C47" s="232" t="s">
        <v>271</v>
      </c>
      <c r="D47" s="233" t="s">
        <v>270</v>
      </c>
      <c r="E47" s="232" t="s">
        <v>71</v>
      </c>
      <c r="F47" s="270">
        <v>19.3</v>
      </c>
      <c r="H47" s="271">
        <f t="shared" si="2"/>
        <v>0</v>
      </c>
    </row>
    <row r="48" spans="2:8" ht="63.75" x14ac:dyDescent="0.25">
      <c r="B48" s="232" t="s">
        <v>46</v>
      </c>
      <c r="C48" s="232" t="s">
        <v>273</v>
      </c>
      <c r="D48" s="233" t="s">
        <v>272</v>
      </c>
      <c r="E48" s="232" t="s">
        <v>71</v>
      </c>
      <c r="F48" s="270">
        <v>1.9000000000000001</v>
      </c>
      <c r="H48" s="271">
        <f t="shared" si="2"/>
        <v>0</v>
      </c>
    </row>
    <row r="49" spans="2:8" ht="25.5" x14ac:dyDescent="0.25">
      <c r="B49" s="232" t="s">
        <v>57</v>
      </c>
      <c r="C49" s="232" t="s">
        <v>1003</v>
      </c>
      <c r="D49" s="233" t="s">
        <v>274</v>
      </c>
      <c r="E49" s="232" t="s">
        <v>60</v>
      </c>
      <c r="F49" s="270">
        <v>92.5</v>
      </c>
      <c r="H49" s="271">
        <f t="shared" si="2"/>
        <v>0</v>
      </c>
    </row>
    <row r="50" spans="2:8" x14ac:dyDescent="0.25">
      <c r="B50" s="232"/>
      <c r="C50" s="232"/>
      <c r="E50" s="232"/>
    </row>
    <row r="51" spans="2:8" x14ac:dyDescent="0.25">
      <c r="B51" s="232"/>
      <c r="C51" s="232"/>
      <c r="D51" s="252" t="s">
        <v>127</v>
      </c>
      <c r="E51" s="232"/>
    </row>
    <row r="52" spans="2:8" ht="25.5" x14ac:dyDescent="0.25">
      <c r="B52" s="232" t="s">
        <v>39</v>
      </c>
      <c r="C52" s="232" t="s">
        <v>275</v>
      </c>
      <c r="D52" s="233" t="s">
        <v>276</v>
      </c>
      <c r="E52" s="232" t="s">
        <v>60</v>
      </c>
      <c r="F52" s="270">
        <v>1055</v>
      </c>
      <c r="H52" s="271">
        <f t="shared" si="2"/>
        <v>0</v>
      </c>
    </row>
    <row r="53" spans="2:8" ht="25.5" x14ac:dyDescent="0.25">
      <c r="B53" s="232"/>
      <c r="C53" s="232"/>
      <c r="D53" s="283" t="s">
        <v>277</v>
      </c>
      <c r="E53" s="232"/>
    </row>
    <row r="54" spans="2:8" x14ac:dyDescent="0.25">
      <c r="B54" s="232"/>
      <c r="C54" s="232"/>
      <c r="E54" s="232"/>
    </row>
    <row r="55" spans="2:8" x14ac:dyDescent="0.25">
      <c r="B55" s="232"/>
      <c r="C55" s="232"/>
      <c r="D55" s="252" t="s">
        <v>132</v>
      </c>
      <c r="E55" s="232"/>
    </row>
    <row r="56" spans="2:8" x14ac:dyDescent="0.25">
      <c r="B56" s="232" t="s">
        <v>39</v>
      </c>
      <c r="C56" s="232" t="s">
        <v>133</v>
      </c>
      <c r="D56" s="233" t="s">
        <v>134</v>
      </c>
      <c r="E56" s="232" t="s">
        <v>92</v>
      </c>
      <c r="F56" s="270">
        <v>27</v>
      </c>
      <c r="H56" s="271">
        <f t="shared" si="2"/>
        <v>0</v>
      </c>
    </row>
    <row r="57" spans="2:8" x14ac:dyDescent="0.25">
      <c r="B57" s="232"/>
      <c r="C57" s="232"/>
      <c r="E57" s="232"/>
    </row>
    <row r="58" spans="2:8" x14ac:dyDescent="0.25">
      <c r="B58" s="232"/>
      <c r="C58" s="232"/>
      <c r="D58" s="252" t="s">
        <v>135</v>
      </c>
      <c r="E58" s="232"/>
      <c r="G58" s="253" t="s">
        <v>136</v>
      </c>
      <c r="H58" s="282">
        <f>+SUM(H59:H62)</f>
        <v>0</v>
      </c>
    </row>
    <row r="59" spans="2:8" x14ac:dyDescent="0.25">
      <c r="B59" s="232"/>
      <c r="C59" s="232"/>
      <c r="D59" s="252"/>
      <c r="E59" s="232"/>
      <c r="G59" s="253"/>
      <c r="H59" s="282"/>
    </row>
    <row r="60" spans="2:8" x14ac:dyDescent="0.25">
      <c r="B60" s="232"/>
      <c r="C60" s="232"/>
      <c r="D60" s="252" t="s">
        <v>145</v>
      </c>
      <c r="E60" s="232"/>
    </row>
    <row r="61" spans="2:8" ht="63.75" x14ac:dyDescent="0.25">
      <c r="B61" s="232" t="s">
        <v>39</v>
      </c>
      <c r="C61" s="232" t="s">
        <v>278</v>
      </c>
      <c r="D61" s="233" t="s">
        <v>279</v>
      </c>
      <c r="E61" s="232" t="s">
        <v>49</v>
      </c>
      <c r="F61" s="270">
        <v>3</v>
      </c>
      <c r="H61" s="271">
        <f>ROUND(F61*G61,2)</f>
        <v>0</v>
      </c>
    </row>
    <row r="62" spans="2:8" x14ac:dyDescent="0.25">
      <c r="B62" s="232"/>
      <c r="C62" s="232"/>
      <c r="E62" s="232"/>
    </row>
    <row r="63" spans="2:8" x14ac:dyDescent="0.25">
      <c r="B63" s="232"/>
      <c r="C63" s="232"/>
      <c r="D63" s="252" t="s">
        <v>153</v>
      </c>
      <c r="E63" s="232"/>
      <c r="G63" s="253" t="s">
        <v>154</v>
      </c>
      <c r="H63" s="282">
        <f>+SUM(H64:H70)</f>
        <v>0</v>
      </c>
    </row>
    <row r="64" spans="2:8" x14ac:dyDescent="0.25">
      <c r="B64" s="232"/>
      <c r="C64" s="232"/>
      <c r="D64" s="252"/>
      <c r="E64" s="232"/>
      <c r="G64" s="253"/>
      <c r="H64" s="282"/>
    </row>
    <row r="65" spans="2:8" x14ac:dyDescent="0.25">
      <c r="B65" s="232"/>
      <c r="C65" s="232"/>
      <c r="D65" s="252" t="s">
        <v>280</v>
      </c>
      <c r="E65" s="232"/>
    </row>
    <row r="66" spans="2:8" ht="25.5" x14ac:dyDescent="0.25">
      <c r="B66" s="232" t="s">
        <v>39</v>
      </c>
      <c r="C66" s="232" t="s">
        <v>281</v>
      </c>
      <c r="D66" s="233" t="s">
        <v>282</v>
      </c>
      <c r="E66" s="232" t="s">
        <v>60</v>
      </c>
      <c r="F66" s="270">
        <v>582</v>
      </c>
      <c r="H66" s="271">
        <f t="shared" ref="H66:H69" si="3">ROUND(F66*G66,2)</f>
        <v>0</v>
      </c>
    </row>
    <row r="67" spans="2:8" ht="25.5" x14ac:dyDescent="0.25">
      <c r="B67" s="854" t="s">
        <v>43</v>
      </c>
      <c r="C67" s="854" t="s">
        <v>1459</v>
      </c>
      <c r="D67" s="855" t="s">
        <v>1458</v>
      </c>
      <c r="E67" s="854" t="s">
        <v>49</v>
      </c>
      <c r="F67" s="856">
        <v>6</v>
      </c>
      <c r="G67" s="857"/>
      <c r="H67" s="858">
        <f t="shared" si="3"/>
        <v>0</v>
      </c>
    </row>
    <row r="68" spans="2:8" ht="25.5" x14ac:dyDescent="0.25">
      <c r="B68" s="854" t="s">
        <v>46</v>
      </c>
      <c r="C68" s="854" t="s">
        <v>1460</v>
      </c>
      <c r="D68" s="855" t="s">
        <v>1461</v>
      </c>
      <c r="E68" s="854" t="s">
        <v>49</v>
      </c>
      <c r="F68" s="856">
        <v>5</v>
      </c>
      <c r="G68" s="857"/>
      <c r="H68" s="858">
        <f t="shared" si="3"/>
        <v>0</v>
      </c>
    </row>
    <row r="69" spans="2:8" ht="25.5" x14ac:dyDescent="0.25">
      <c r="B69" s="854" t="s">
        <v>57</v>
      </c>
      <c r="C69" s="854" t="s">
        <v>1463</v>
      </c>
      <c r="D69" s="855" t="s">
        <v>1462</v>
      </c>
      <c r="E69" s="854" t="s">
        <v>49</v>
      </c>
      <c r="F69" s="856">
        <v>1</v>
      </c>
      <c r="G69" s="857"/>
      <c r="H69" s="858">
        <f t="shared" si="3"/>
        <v>0</v>
      </c>
    </row>
    <row r="70" spans="2:8" x14ac:dyDescent="0.25">
      <c r="B70" s="232"/>
      <c r="C70" s="232"/>
      <c r="E70" s="232"/>
    </row>
    <row r="71" spans="2:8" x14ac:dyDescent="0.25">
      <c r="B71" s="232"/>
      <c r="C71" s="232"/>
      <c r="D71" s="252" t="s">
        <v>174</v>
      </c>
      <c r="E71" s="232"/>
      <c r="G71" s="253" t="s">
        <v>175</v>
      </c>
      <c r="H71" s="282">
        <f>+SUM(H72:H92)</f>
        <v>0</v>
      </c>
    </row>
    <row r="72" spans="2:8" x14ac:dyDescent="0.25">
      <c r="B72" s="232"/>
      <c r="C72" s="232"/>
      <c r="D72" s="252"/>
      <c r="E72" s="232"/>
      <c r="G72" s="253"/>
      <c r="H72" s="282"/>
    </row>
    <row r="73" spans="2:8" x14ac:dyDescent="0.25">
      <c r="B73" s="232"/>
      <c r="C73" s="232"/>
      <c r="D73" s="252" t="s">
        <v>176</v>
      </c>
      <c r="E73" s="232"/>
    </row>
    <row r="74" spans="2:8" ht="25.5" x14ac:dyDescent="0.25">
      <c r="B74" s="232" t="s">
        <v>39</v>
      </c>
      <c r="C74" s="232" t="s">
        <v>177</v>
      </c>
      <c r="D74" s="233" t="s">
        <v>178</v>
      </c>
      <c r="E74" s="232" t="s">
        <v>49</v>
      </c>
      <c r="F74" s="270">
        <v>3</v>
      </c>
      <c r="H74" s="271">
        <f t="shared" ref="H74:H91" si="4">ROUND(F74*G74,2)</f>
        <v>0</v>
      </c>
    </row>
    <row r="75" spans="2:8" ht="25.5" x14ac:dyDescent="0.25">
      <c r="B75" s="232" t="s">
        <v>43</v>
      </c>
      <c r="C75" s="232" t="s">
        <v>1020</v>
      </c>
      <c r="D75" s="233" t="s">
        <v>182</v>
      </c>
      <c r="E75" s="232" t="s">
        <v>49</v>
      </c>
      <c r="F75" s="270">
        <v>1</v>
      </c>
      <c r="H75" s="271">
        <f t="shared" si="4"/>
        <v>0</v>
      </c>
    </row>
    <row r="76" spans="2:8" ht="51" x14ac:dyDescent="0.25">
      <c r="B76" s="232" t="s">
        <v>46</v>
      </c>
      <c r="C76" s="232" t="s">
        <v>1022</v>
      </c>
      <c r="D76" s="233" t="s">
        <v>180</v>
      </c>
      <c r="E76" s="232" t="s">
        <v>49</v>
      </c>
      <c r="F76" s="270">
        <v>3</v>
      </c>
      <c r="H76" s="271">
        <f t="shared" si="4"/>
        <v>0</v>
      </c>
    </row>
    <row r="77" spans="2:8" ht="38.25" x14ac:dyDescent="0.25">
      <c r="B77" s="232" t="s">
        <v>57</v>
      </c>
      <c r="C77" s="232" t="s">
        <v>758</v>
      </c>
      <c r="D77" s="233" t="s">
        <v>759</v>
      </c>
      <c r="E77" s="232" t="s">
        <v>49</v>
      </c>
      <c r="F77" s="270">
        <v>1</v>
      </c>
      <c r="H77" s="271">
        <f t="shared" si="4"/>
        <v>0</v>
      </c>
    </row>
    <row r="78" spans="2:8" ht="38.25" x14ac:dyDescent="0.25">
      <c r="B78" s="232" t="s">
        <v>61</v>
      </c>
      <c r="C78" s="232" t="s">
        <v>190</v>
      </c>
      <c r="D78" s="233" t="s">
        <v>191</v>
      </c>
      <c r="E78" s="232" t="s">
        <v>49</v>
      </c>
      <c r="F78" s="270">
        <v>3</v>
      </c>
      <c r="H78" s="271">
        <f t="shared" si="4"/>
        <v>0</v>
      </c>
    </row>
    <row r="79" spans="2:8" ht="51" x14ac:dyDescent="0.25">
      <c r="B79" s="232" t="s">
        <v>65</v>
      </c>
      <c r="C79" s="232" t="s">
        <v>220</v>
      </c>
      <c r="D79" s="233" t="s">
        <v>286</v>
      </c>
      <c r="E79" s="232" t="s">
        <v>49</v>
      </c>
      <c r="F79" s="270">
        <v>7</v>
      </c>
      <c r="H79" s="271">
        <f t="shared" si="4"/>
        <v>0</v>
      </c>
    </row>
    <row r="80" spans="2:8" ht="25.5" x14ac:dyDescent="0.25">
      <c r="B80" s="232"/>
      <c r="C80" s="232"/>
      <c r="D80" s="283" t="s">
        <v>1043</v>
      </c>
      <c r="E80" s="232"/>
    </row>
    <row r="81" spans="2:8" x14ac:dyDescent="0.25">
      <c r="B81" s="232"/>
      <c r="C81" s="232"/>
      <c r="E81" s="232"/>
    </row>
    <row r="82" spans="2:8" x14ac:dyDescent="0.25">
      <c r="B82" s="232"/>
      <c r="C82" s="232"/>
      <c r="D82" s="252" t="s">
        <v>226</v>
      </c>
      <c r="E82" s="232"/>
    </row>
    <row r="83" spans="2:8" ht="51" x14ac:dyDescent="0.25">
      <c r="B83" s="232" t="s">
        <v>39</v>
      </c>
      <c r="C83" s="232" t="s">
        <v>289</v>
      </c>
      <c r="D83" s="233" t="s">
        <v>290</v>
      </c>
      <c r="E83" s="232" t="s">
        <v>60</v>
      </c>
      <c r="F83" s="270">
        <v>2522.3000000000002</v>
      </c>
      <c r="H83" s="271">
        <f t="shared" si="4"/>
        <v>0</v>
      </c>
    </row>
    <row r="84" spans="2:8" ht="25.5" x14ac:dyDescent="0.25">
      <c r="B84" s="232" t="s">
        <v>43</v>
      </c>
      <c r="C84" s="232" t="s">
        <v>291</v>
      </c>
      <c r="D84" s="233" t="s">
        <v>292</v>
      </c>
      <c r="E84" s="232" t="s">
        <v>60</v>
      </c>
      <c r="F84" s="270">
        <v>153</v>
      </c>
      <c r="H84" s="271">
        <f t="shared" si="4"/>
        <v>0</v>
      </c>
    </row>
    <row r="85" spans="2:8" ht="63.75" x14ac:dyDescent="0.25">
      <c r="B85" s="232" t="s">
        <v>46</v>
      </c>
      <c r="C85" s="232" t="s">
        <v>231</v>
      </c>
      <c r="D85" s="233" t="s">
        <v>232</v>
      </c>
      <c r="E85" s="232" t="s">
        <v>71</v>
      </c>
      <c r="F85" s="270">
        <v>43.3</v>
      </c>
      <c r="H85" s="271">
        <f t="shared" si="4"/>
        <v>0</v>
      </c>
    </row>
    <row r="86" spans="2:8" ht="25.5" x14ac:dyDescent="0.25">
      <c r="B86" s="232" t="s">
        <v>57</v>
      </c>
      <c r="C86" s="232" t="s">
        <v>233</v>
      </c>
      <c r="D86" s="233" t="s">
        <v>234</v>
      </c>
      <c r="E86" s="232" t="s">
        <v>71</v>
      </c>
      <c r="F86" s="270">
        <v>43.3</v>
      </c>
      <c r="H86" s="271">
        <f t="shared" si="4"/>
        <v>0</v>
      </c>
    </row>
    <row r="87" spans="2:8" ht="25.5" x14ac:dyDescent="0.25">
      <c r="B87" s="232"/>
      <c r="C87" s="232"/>
      <c r="D87" s="283" t="s">
        <v>296</v>
      </c>
      <c r="E87" s="232"/>
    </row>
    <row r="88" spans="2:8" ht="38.25" x14ac:dyDescent="0.25">
      <c r="B88" s="232" t="s">
        <v>61</v>
      </c>
      <c r="C88" s="232" t="s">
        <v>235</v>
      </c>
      <c r="D88" s="233" t="s">
        <v>298</v>
      </c>
      <c r="E88" s="232" t="s">
        <v>71</v>
      </c>
      <c r="F88" s="270">
        <v>102.5</v>
      </c>
      <c r="H88" s="271">
        <f t="shared" si="4"/>
        <v>0</v>
      </c>
    </row>
    <row r="89" spans="2:8" x14ac:dyDescent="0.25">
      <c r="B89" s="232"/>
      <c r="C89" s="232"/>
      <c r="E89" s="232"/>
    </row>
    <row r="90" spans="2:8" x14ac:dyDescent="0.25">
      <c r="B90" s="232"/>
      <c r="C90" s="232"/>
      <c r="D90" s="252" t="s">
        <v>299</v>
      </c>
      <c r="E90" s="232"/>
    </row>
    <row r="91" spans="2:8" x14ac:dyDescent="0.25">
      <c r="B91" s="232" t="s">
        <v>39</v>
      </c>
      <c r="C91" s="232" t="s">
        <v>300</v>
      </c>
      <c r="D91" s="233" t="s">
        <v>301</v>
      </c>
      <c r="E91" s="232" t="s">
        <v>60</v>
      </c>
      <c r="F91" s="270">
        <v>104</v>
      </c>
      <c r="H91" s="271">
        <f t="shared" si="4"/>
        <v>0</v>
      </c>
    </row>
    <row r="92" spans="2:8" x14ac:dyDescent="0.25">
      <c r="B92" s="232"/>
      <c r="C92" s="232"/>
      <c r="E92" s="232"/>
    </row>
    <row r="94" spans="2:8" ht="17.45" customHeight="1" x14ac:dyDescent="0.25">
      <c r="D94" s="260" t="str">
        <f>D7</f>
        <v>1 PREDDELA</v>
      </c>
      <c r="E94" s="261">
        <f>H7</f>
        <v>0</v>
      </c>
    </row>
    <row r="95" spans="2:8" ht="17.45" customHeight="1" x14ac:dyDescent="0.25">
      <c r="D95" s="260" t="str">
        <f>D13</f>
        <v>2 ZEMELJSKA DELA</v>
      </c>
      <c r="E95" s="261">
        <f>H13</f>
        <v>0</v>
      </c>
    </row>
    <row r="96" spans="2:8" ht="17.45" customHeight="1" x14ac:dyDescent="0.25">
      <c r="D96" s="260" t="str">
        <f>D33</f>
        <v>3 VOZIŠČNE KONSTRUKCIJE</v>
      </c>
      <c r="E96" s="261">
        <f>H33</f>
        <v>0</v>
      </c>
    </row>
    <row r="97" spans="4:7" ht="17.45" customHeight="1" x14ac:dyDescent="0.25">
      <c r="D97" s="260" t="str">
        <f>D58</f>
        <v>4 ODVODNJAVANJE</v>
      </c>
      <c r="E97" s="261">
        <f>H58</f>
        <v>0</v>
      </c>
    </row>
    <row r="98" spans="4:7" ht="17.45" customHeight="1" x14ac:dyDescent="0.25">
      <c r="D98" s="260" t="str">
        <f>D63</f>
        <v>5 GRADBENA IN OBRTNIŠKA DELA</v>
      </c>
      <c r="E98" s="261">
        <f>H63</f>
        <v>0</v>
      </c>
    </row>
    <row r="99" spans="4:7" ht="17.45" customHeight="1" x14ac:dyDescent="0.25">
      <c r="D99" s="262" t="str">
        <f>D71</f>
        <v>6 OPREMA CEST</v>
      </c>
      <c r="E99" s="263">
        <f>H71</f>
        <v>0</v>
      </c>
    </row>
    <row r="100" spans="4:7" ht="17.45" customHeight="1" x14ac:dyDescent="0.25">
      <c r="D100" s="789" t="s">
        <v>245</v>
      </c>
      <c r="E100" s="790">
        <f>+SUM(E94:E99)</f>
        <v>0</v>
      </c>
    </row>
    <row r="102" spans="4:7" ht="17.45" customHeight="1" x14ac:dyDescent="0.25">
      <c r="G102" s="253"/>
    </row>
  </sheetData>
  <mergeCells count="1">
    <mergeCell ref="D3:H3"/>
  </mergeCells>
  <pageMargins left="0.98425196850393704" right="0.39370078740157494" top="0.78740157480314987" bottom="0.78740157480314987" header="0" footer="0.19685039370078697"/>
  <pageSetup paperSize="9" scale="68" fitToHeight="0" orientation="portrait" r:id="rId1"/>
  <headerFooter>
    <oddFooter>&amp;CStran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B596B-ECAD-43AC-964C-823F925455F8}">
  <sheetPr>
    <pageSetUpPr fitToPage="1"/>
  </sheetPr>
  <dimension ref="B1:H97"/>
  <sheetViews>
    <sheetView zoomScale="115" workbookViewId="0">
      <pane ySplit="5" topLeftCell="A60" activePane="bottomLeft" state="frozen"/>
      <selection activeCell="H30" sqref="H30"/>
      <selection pane="bottomLeft" activeCell="C67" sqref="C67:C69"/>
    </sheetView>
  </sheetViews>
  <sheetFormatPr defaultRowHeight="12.75" x14ac:dyDescent="0.25"/>
  <cols>
    <col min="1" max="1" width="9.140625" style="231"/>
    <col min="2" max="3" width="10.7109375" style="231" customWidth="1"/>
    <col min="4" max="4" width="47.7109375" style="233" customWidth="1"/>
    <col min="5" max="5" width="14.7109375" style="231" customWidth="1"/>
    <col min="6" max="6" width="12.7109375" style="270" customWidth="1"/>
    <col min="7" max="7" width="15.7109375" style="235" customWidth="1"/>
    <col min="8" max="8" width="15.7109375" style="271" customWidth="1"/>
    <col min="9" max="16384" width="9.140625" style="231"/>
  </cols>
  <sheetData>
    <row r="1" spans="2:8" ht="20.100000000000001" customHeight="1" x14ac:dyDescent="0.25">
      <c r="B1" s="269" t="s">
        <v>981</v>
      </c>
    </row>
    <row r="2" spans="2:8" s="237" customFormat="1" ht="15" customHeight="1" x14ac:dyDescent="0.25">
      <c r="B2" s="237" t="s">
        <v>27</v>
      </c>
      <c r="C2" s="78" t="s">
        <v>1044</v>
      </c>
      <c r="F2" s="270"/>
      <c r="G2" s="239"/>
      <c r="H2" s="271"/>
    </row>
    <row r="3" spans="2:8" s="237" customFormat="1" ht="20.100000000000001" customHeight="1" x14ac:dyDescent="0.25">
      <c r="C3" s="284"/>
      <c r="D3" s="870"/>
      <c r="E3" s="870"/>
      <c r="F3" s="870"/>
      <c r="G3" s="870"/>
      <c r="H3" s="870"/>
    </row>
    <row r="4" spans="2:8" s="241" customFormat="1" ht="9.9499999999999993" customHeight="1" x14ac:dyDescent="0.25">
      <c r="B4" s="242"/>
      <c r="C4" s="242"/>
      <c r="D4" s="243"/>
      <c r="E4" s="242"/>
      <c r="F4" s="273"/>
      <c r="G4" s="245"/>
      <c r="H4" s="274"/>
    </row>
    <row r="5" spans="2:8" s="247" customFormat="1" ht="32.1" customHeight="1" thickBot="1" x14ac:dyDescent="0.3">
      <c r="B5" s="248" t="s">
        <v>30</v>
      </c>
      <c r="C5" s="248" t="s">
        <v>31</v>
      </c>
      <c r="D5" s="249" t="s">
        <v>3</v>
      </c>
      <c r="E5" s="248" t="s">
        <v>32</v>
      </c>
      <c r="F5" s="250" t="s">
        <v>33</v>
      </c>
      <c r="G5" s="251" t="s">
        <v>34</v>
      </c>
      <c r="H5" s="275" t="s">
        <v>35</v>
      </c>
    </row>
    <row r="6" spans="2:8" s="281" customFormat="1" ht="9.9499999999999993" customHeight="1" x14ac:dyDescent="0.25">
      <c r="B6" s="276"/>
      <c r="C6" s="276"/>
      <c r="D6" s="277"/>
      <c r="E6" s="276"/>
      <c r="F6" s="278"/>
      <c r="G6" s="279"/>
      <c r="H6" s="280"/>
    </row>
    <row r="7" spans="2:8" x14ac:dyDescent="0.25">
      <c r="B7" s="232"/>
      <c r="C7" s="232"/>
      <c r="D7" s="252" t="s">
        <v>36</v>
      </c>
      <c r="E7" s="232"/>
      <c r="G7" s="253" t="s">
        <v>37</v>
      </c>
      <c r="H7" s="282">
        <f>+SUM(H8:H12)</f>
        <v>0</v>
      </c>
    </row>
    <row r="8" spans="2:8" x14ac:dyDescent="0.25">
      <c r="B8" s="232"/>
      <c r="C8" s="232"/>
      <c r="D8" s="252"/>
      <c r="E8" s="232"/>
      <c r="G8" s="253"/>
      <c r="H8" s="282"/>
    </row>
    <row r="9" spans="2:8" x14ac:dyDescent="0.25">
      <c r="B9" s="232"/>
      <c r="C9" s="232"/>
      <c r="D9" s="252" t="s">
        <v>38</v>
      </c>
      <c r="E9" s="232"/>
    </row>
    <row r="10" spans="2:8" ht="25.5" x14ac:dyDescent="0.25">
      <c r="B10" s="232" t="s">
        <v>39</v>
      </c>
      <c r="C10" s="232" t="s">
        <v>40</v>
      </c>
      <c r="D10" s="233" t="s">
        <v>41</v>
      </c>
      <c r="E10" s="232" t="s">
        <v>42</v>
      </c>
      <c r="F10" s="270">
        <v>1.417</v>
      </c>
      <c r="H10" s="271">
        <f t="shared" ref="H10:H11" si="0">ROUND(F10*G10,2)</f>
        <v>0</v>
      </c>
    </row>
    <row r="11" spans="2:8" ht="25.5" x14ac:dyDescent="0.25">
      <c r="B11" s="232" t="s">
        <v>43</v>
      </c>
      <c r="C11" s="232" t="s">
        <v>47</v>
      </c>
      <c r="D11" s="233" t="s">
        <v>48</v>
      </c>
      <c r="E11" s="232" t="s">
        <v>49</v>
      </c>
      <c r="F11" s="270">
        <v>65</v>
      </c>
      <c r="H11" s="271">
        <f t="shared" si="0"/>
        <v>0</v>
      </c>
    </row>
    <row r="12" spans="2:8" x14ac:dyDescent="0.25">
      <c r="B12" s="232"/>
      <c r="C12" s="232"/>
      <c r="E12" s="232"/>
    </row>
    <row r="13" spans="2:8" x14ac:dyDescent="0.25">
      <c r="B13" s="232"/>
      <c r="C13" s="232"/>
      <c r="D13" s="252" t="s">
        <v>87</v>
      </c>
      <c r="E13" s="232"/>
      <c r="G13" s="253" t="s">
        <v>88</v>
      </c>
      <c r="H13" s="282">
        <f>+SUM(H14:H32)</f>
        <v>0</v>
      </c>
    </row>
    <row r="14" spans="2:8" x14ac:dyDescent="0.25">
      <c r="B14" s="232"/>
      <c r="C14" s="232"/>
      <c r="D14" s="252"/>
      <c r="E14" s="232"/>
      <c r="G14" s="253"/>
      <c r="H14" s="282"/>
    </row>
    <row r="15" spans="2:8" x14ac:dyDescent="0.25">
      <c r="B15" s="232"/>
      <c r="C15" s="232"/>
      <c r="D15" s="252" t="s">
        <v>89</v>
      </c>
      <c r="E15" s="232"/>
    </row>
    <row r="16" spans="2:8" ht="25.5" x14ac:dyDescent="0.25">
      <c r="B16" s="232" t="s">
        <v>39</v>
      </c>
      <c r="C16" s="232" t="s">
        <v>90</v>
      </c>
      <c r="D16" s="233" t="s">
        <v>91</v>
      </c>
      <c r="E16" s="232" t="s">
        <v>92</v>
      </c>
      <c r="F16" s="270">
        <v>184</v>
      </c>
      <c r="H16" s="271">
        <f t="shared" ref="H16:H31" si="1">ROUND(F16*G16,2)</f>
        <v>0</v>
      </c>
    </row>
    <row r="17" spans="2:8" ht="25.5" x14ac:dyDescent="0.25">
      <c r="B17" s="232" t="s">
        <v>43</v>
      </c>
      <c r="C17" s="232" t="s">
        <v>93</v>
      </c>
      <c r="D17" s="233" t="s">
        <v>94</v>
      </c>
      <c r="E17" s="232" t="s">
        <v>92</v>
      </c>
      <c r="F17" s="270">
        <v>52</v>
      </c>
      <c r="H17" s="271">
        <f t="shared" si="1"/>
        <v>0</v>
      </c>
    </row>
    <row r="18" spans="2:8" x14ac:dyDescent="0.25">
      <c r="B18" s="232"/>
      <c r="C18" s="232"/>
      <c r="E18" s="232"/>
    </row>
    <row r="19" spans="2:8" x14ac:dyDescent="0.25">
      <c r="B19" s="232"/>
      <c r="C19" s="232"/>
      <c r="D19" s="252" t="s">
        <v>95</v>
      </c>
      <c r="E19" s="232"/>
    </row>
    <row r="20" spans="2:8" ht="25.5" x14ac:dyDescent="0.25">
      <c r="B20" s="232" t="s">
        <v>39</v>
      </c>
      <c r="C20" s="232" t="s">
        <v>96</v>
      </c>
      <c r="D20" s="233" t="s">
        <v>97</v>
      </c>
      <c r="E20" s="232" t="s">
        <v>71</v>
      </c>
      <c r="F20" s="270">
        <v>4090</v>
      </c>
      <c r="H20" s="271">
        <f t="shared" si="1"/>
        <v>0</v>
      </c>
    </row>
    <row r="21" spans="2:8" x14ac:dyDescent="0.25">
      <c r="B21" s="232" t="s">
        <v>43</v>
      </c>
      <c r="C21" s="232" t="s">
        <v>992</v>
      </c>
      <c r="D21" s="233" t="s">
        <v>993</v>
      </c>
      <c r="E21" s="232" t="s">
        <v>71</v>
      </c>
      <c r="F21" s="270">
        <v>26.6</v>
      </c>
      <c r="H21" s="271">
        <f t="shared" si="1"/>
        <v>0</v>
      </c>
    </row>
    <row r="22" spans="2:8" ht="25.5" x14ac:dyDescent="0.25">
      <c r="B22" s="232"/>
      <c r="C22" s="232"/>
      <c r="D22" s="283" t="s">
        <v>249</v>
      </c>
      <c r="E22" s="232"/>
    </row>
    <row r="23" spans="2:8" x14ac:dyDescent="0.25">
      <c r="B23" s="232"/>
      <c r="C23" s="232"/>
      <c r="E23" s="232"/>
    </row>
    <row r="24" spans="2:8" x14ac:dyDescent="0.25">
      <c r="B24" s="232"/>
      <c r="C24" s="232"/>
      <c r="D24" s="252" t="s">
        <v>101</v>
      </c>
      <c r="E24" s="232"/>
    </row>
    <row r="25" spans="2:8" x14ac:dyDescent="0.25">
      <c r="B25" s="232" t="s">
        <v>39</v>
      </c>
      <c r="C25" s="232" t="s">
        <v>102</v>
      </c>
      <c r="D25" s="233" t="s">
        <v>103</v>
      </c>
      <c r="E25" s="232" t="s">
        <v>92</v>
      </c>
      <c r="F25" s="270">
        <v>228</v>
      </c>
      <c r="H25" s="271">
        <f t="shared" si="1"/>
        <v>0</v>
      </c>
    </row>
    <row r="26" spans="2:8" ht="25.5" x14ac:dyDescent="0.25">
      <c r="B26" s="232"/>
      <c r="C26" s="232"/>
      <c r="D26" s="283" t="s">
        <v>250</v>
      </c>
      <c r="E26" s="232"/>
    </row>
    <row r="27" spans="2:8" ht="25.5" x14ac:dyDescent="0.25">
      <c r="B27" s="232" t="s">
        <v>43</v>
      </c>
      <c r="C27" s="232" t="s">
        <v>251</v>
      </c>
      <c r="D27" s="233" t="s">
        <v>252</v>
      </c>
      <c r="E27" s="232" t="s">
        <v>71</v>
      </c>
      <c r="F27" s="270">
        <v>192</v>
      </c>
      <c r="H27" s="271">
        <f t="shared" si="1"/>
        <v>0</v>
      </c>
    </row>
    <row r="28" spans="2:8" x14ac:dyDescent="0.25">
      <c r="B28" s="232"/>
      <c r="C28" s="232"/>
      <c r="E28" s="232"/>
    </row>
    <row r="29" spans="2:8" x14ac:dyDescent="0.25">
      <c r="B29" s="232"/>
      <c r="C29" s="232"/>
      <c r="D29" s="252" t="s">
        <v>253</v>
      </c>
      <c r="E29" s="232"/>
    </row>
    <row r="30" spans="2:8" ht="25.5" x14ac:dyDescent="0.25">
      <c r="B30" s="232" t="s">
        <v>39</v>
      </c>
      <c r="C30" s="232" t="s">
        <v>254</v>
      </c>
      <c r="D30" s="233" t="s">
        <v>255</v>
      </c>
      <c r="E30" s="232" t="s">
        <v>71</v>
      </c>
      <c r="F30" s="270">
        <v>887</v>
      </c>
      <c r="H30" s="271">
        <f t="shared" si="1"/>
        <v>0</v>
      </c>
    </row>
    <row r="31" spans="2:8" x14ac:dyDescent="0.25">
      <c r="B31" s="232" t="s">
        <v>43</v>
      </c>
      <c r="C31" s="232" t="s">
        <v>256</v>
      </c>
      <c r="D31" s="233" t="s">
        <v>257</v>
      </c>
      <c r="E31" s="232" t="s">
        <v>71</v>
      </c>
      <c r="F31" s="270">
        <v>887</v>
      </c>
      <c r="H31" s="271">
        <f t="shared" si="1"/>
        <v>0</v>
      </c>
    </row>
    <row r="32" spans="2:8" x14ac:dyDescent="0.25">
      <c r="B32" s="232"/>
      <c r="C32" s="232"/>
      <c r="E32" s="232"/>
    </row>
    <row r="33" spans="2:8" x14ac:dyDescent="0.25">
      <c r="B33" s="232"/>
      <c r="C33" s="232"/>
      <c r="D33" s="252" t="s">
        <v>106</v>
      </c>
      <c r="E33" s="232"/>
      <c r="G33" s="253" t="s">
        <v>107</v>
      </c>
      <c r="H33" s="282">
        <f>+SUM(H34:H57)</f>
        <v>0</v>
      </c>
    </row>
    <row r="34" spans="2:8" x14ac:dyDescent="0.25">
      <c r="B34" s="232"/>
      <c r="C34" s="232"/>
      <c r="D34" s="252"/>
      <c r="E34" s="232"/>
      <c r="G34" s="253"/>
      <c r="H34" s="282"/>
    </row>
    <row r="35" spans="2:8" x14ac:dyDescent="0.25">
      <c r="B35" s="232"/>
      <c r="C35" s="232"/>
      <c r="D35" s="252" t="s">
        <v>108</v>
      </c>
      <c r="E35" s="232"/>
    </row>
    <row r="36" spans="2:8" ht="25.5" x14ac:dyDescent="0.25">
      <c r="B36" s="232" t="s">
        <v>39</v>
      </c>
      <c r="C36" s="232" t="s">
        <v>258</v>
      </c>
      <c r="D36" s="233" t="s">
        <v>259</v>
      </c>
      <c r="E36" s="232" t="s">
        <v>92</v>
      </c>
      <c r="F36" s="270">
        <v>186</v>
      </c>
      <c r="H36" s="271">
        <f t="shared" ref="H36:H56" si="2">ROUND(F36*G36,2)</f>
        <v>0</v>
      </c>
    </row>
    <row r="37" spans="2:8" ht="25.5" x14ac:dyDescent="0.25">
      <c r="B37" s="232" t="s">
        <v>43</v>
      </c>
      <c r="C37" s="232" t="s">
        <v>260</v>
      </c>
      <c r="D37" s="233" t="s">
        <v>261</v>
      </c>
      <c r="E37" s="232" t="s">
        <v>71</v>
      </c>
      <c r="F37" s="270">
        <v>250</v>
      </c>
      <c r="H37" s="271">
        <f t="shared" si="2"/>
        <v>0</v>
      </c>
    </row>
    <row r="38" spans="2:8" ht="25.5" x14ac:dyDescent="0.25">
      <c r="B38" s="232"/>
      <c r="C38" s="232"/>
      <c r="D38" s="283" t="s">
        <v>262</v>
      </c>
      <c r="E38" s="232"/>
    </row>
    <row r="39" spans="2:8" x14ac:dyDescent="0.25">
      <c r="B39" s="232"/>
      <c r="C39" s="232"/>
      <c r="E39" s="232"/>
    </row>
    <row r="40" spans="2:8" x14ac:dyDescent="0.25">
      <c r="B40" s="232"/>
      <c r="C40" s="232"/>
      <c r="D40" s="252" t="s">
        <v>119</v>
      </c>
      <c r="E40" s="232"/>
    </row>
    <row r="41" spans="2:8" ht="38.25" x14ac:dyDescent="0.25">
      <c r="B41" s="232" t="s">
        <v>39</v>
      </c>
      <c r="C41" s="232" t="s">
        <v>263</v>
      </c>
      <c r="D41" s="233" t="s">
        <v>264</v>
      </c>
      <c r="E41" s="232" t="s">
        <v>71</v>
      </c>
      <c r="F41" s="270">
        <v>2450</v>
      </c>
      <c r="H41" s="271">
        <f t="shared" si="2"/>
        <v>0</v>
      </c>
    </row>
    <row r="42" spans="2:8" ht="25.5" x14ac:dyDescent="0.25">
      <c r="B42" s="232"/>
      <c r="C42" s="232"/>
      <c r="D42" s="283" t="s">
        <v>305</v>
      </c>
      <c r="E42" s="232"/>
    </row>
    <row r="43" spans="2:8" x14ac:dyDescent="0.25">
      <c r="B43" s="232"/>
      <c r="C43" s="232"/>
      <c r="E43" s="232"/>
    </row>
    <row r="44" spans="2:8" x14ac:dyDescent="0.25">
      <c r="B44" s="232"/>
      <c r="C44" s="232"/>
      <c r="D44" s="252" t="s">
        <v>122</v>
      </c>
      <c r="E44" s="232"/>
    </row>
    <row r="45" spans="2:8" ht="25.5" x14ac:dyDescent="0.25">
      <c r="B45" s="232" t="s">
        <v>39</v>
      </c>
      <c r="C45" s="232" t="s">
        <v>269</v>
      </c>
      <c r="D45" s="233" t="s">
        <v>1002</v>
      </c>
      <c r="E45" s="232" t="s">
        <v>71</v>
      </c>
      <c r="F45" s="270">
        <v>26.6</v>
      </c>
      <c r="H45" s="271">
        <f t="shared" si="2"/>
        <v>0</v>
      </c>
    </row>
    <row r="46" spans="2:8" ht="25.5" x14ac:dyDescent="0.25">
      <c r="B46" s="232"/>
      <c r="C46" s="232"/>
      <c r="D46" s="283" t="s">
        <v>268</v>
      </c>
      <c r="E46" s="232"/>
    </row>
    <row r="47" spans="2:8" ht="63.75" x14ac:dyDescent="0.25">
      <c r="B47" s="232" t="s">
        <v>43</v>
      </c>
      <c r="C47" s="232" t="s">
        <v>271</v>
      </c>
      <c r="D47" s="233" t="s">
        <v>270</v>
      </c>
      <c r="E47" s="232" t="s">
        <v>71</v>
      </c>
      <c r="F47" s="270">
        <v>24</v>
      </c>
      <c r="H47" s="271">
        <f t="shared" si="2"/>
        <v>0</v>
      </c>
    </row>
    <row r="48" spans="2:8" ht="63.75" x14ac:dyDescent="0.25">
      <c r="B48" s="232" t="s">
        <v>46</v>
      </c>
      <c r="C48" s="232" t="s">
        <v>273</v>
      </c>
      <c r="D48" s="233" t="s">
        <v>272</v>
      </c>
      <c r="E48" s="232" t="s">
        <v>71</v>
      </c>
      <c r="F48" s="270">
        <v>2.6</v>
      </c>
      <c r="H48" s="271">
        <f t="shared" si="2"/>
        <v>0</v>
      </c>
    </row>
    <row r="49" spans="2:8" ht="25.5" x14ac:dyDescent="0.25">
      <c r="B49" s="232" t="s">
        <v>57</v>
      </c>
      <c r="C49" s="232" t="s">
        <v>1003</v>
      </c>
      <c r="D49" s="233" t="s">
        <v>274</v>
      </c>
      <c r="E49" s="232" t="s">
        <v>60</v>
      </c>
      <c r="F49" s="270">
        <v>115.5</v>
      </c>
      <c r="H49" s="271">
        <f t="shared" si="2"/>
        <v>0</v>
      </c>
    </row>
    <row r="50" spans="2:8" x14ac:dyDescent="0.25">
      <c r="B50" s="232"/>
      <c r="C50" s="232"/>
      <c r="E50" s="232"/>
    </row>
    <row r="51" spans="2:8" x14ac:dyDescent="0.25">
      <c r="B51" s="232"/>
      <c r="C51" s="232"/>
      <c r="D51" s="252" t="s">
        <v>127</v>
      </c>
      <c r="E51" s="232"/>
    </row>
    <row r="52" spans="2:8" ht="25.5" x14ac:dyDescent="0.25">
      <c r="B52" s="232" t="s">
        <v>39</v>
      </c>
      <c r="C52" s="232" t="s">
        <v>275</v>
      </c>
      <c r="D52" s="233" t="s">
        <v>276</v>
      </c>
      <c r="E52" s="232" t="s">
        <v>60</v>
      </c>
      <c r="F52" s="270">
        <v>1269</v>
      </c>
      <c r="H52" s="271">
        <f t="shared" si="2"/>
        <v>0</v>
      </c>
    </row>
    <row r="53" spans="2:8" ht="25.5" x14ac:dyDescent="0.25">
      <c r="B53" s="232"/>
      <c r="C53" s="232"/>
      <c r="D53" s="283" t="s">
        <v>277</v>
      </c>
      <c r="E53" s="232"/>
    </row>
    <row r="54" spans="2:8" x14ac:dyDescent="0.25">
      <c r="B54" s="232"/>
      <c r="C54" s="232"/>
      <c r="E54" s="232"/>
    </row>
    <row r="55" spans="2:8" x14ac:dyDescent="0.25">
      <c r="B55" s="232"/>
      <c r="C55" s="232"/>
      <c r="D55" s="252" t="s">
        <v>132</v>
      </c>
      <c r="E55" s="232"/>
    </row>
    <row r="56" spans="2:8" x14ac:dyDescent="0.25">
      <c r="B56" s="232" t="s">
        <v>39</v>
      </c>
      <c r="C56" s="232" t="s">
        <v>133</v>
      </c>
      <c r="D56" s="233" t="s">
        <v>134</v>
      </c>
      <c r="E56" s="232" t="s">
        <v>92</v>
      </c>
      <c r="F56" s="270">
        <v>32</v>
      </c>
      <c r="H56" s="271">
        <f t="shared" si="2"/>
        <v>0</v>
      </c>
    </row>
    <row r="57" spans="2:8" x14ac:dyDescent="0.25">
      <c r="B57" s="232"/>
      <c r="C57" s="232"/>
      <c r="E57" s="232"/>
    </row>
    <row r="58" spans="2:8" x14ac:dyDescent="0.25">
      <c r="B58" s="232"/>
      <c r="C58" s="232"/>
      <c r="D58" s="252" t="s">
        <v>135</v>
      </c>
      <c r="E58" s="232"/>
      <c r="G58" s="253" t="s">
        <v>136</v>
      </c>
      <c r="H58" s="282">
        <f>+SUM(H59:H62)</f>
        <v>0</v>
      </c>
    </row>
    <row r="59" spans="2:8" x14ac:dyDescent="0.25">
      <c r="B59" s="232"/>
      <c r="C59" s="232"/>
      <c r="D59" s="252"/>
      <c r="E59" s="232"/>
      <c r="G59" s="253"/>
      <c r="H59" s="282"/>
    </row>
    <row r="60" spans="2:8" x14ac:dyDescent="0.25">
      <c r="B60" s="232"/>
      <c r="C60" s="232"/>
      <c r="D60" s="252" t="s">
        <v>145</v>
      </c>
      <c r="E60" s="232"/>
    </row>
    <row r="61" spans="2:8" ht="63.75" x14ac:dyDescent="0.25">
      <c r="B61" s="232" t="s">
        <v>39</v>
      </c>
      <c r="C61" s="232" t="s">
        <v>278</v>
      </c>
      <c r="D61" s="233" t="s">
        <v>279</v>
      </c>
      <c r="E61" s="232" t="s">
        <v>49</v>
      </c>
      <c r="F61" s="270">
        <v>1</v>
      </c>
      <c r="H61" s="271">
        <f>ROUND(F61*G61,2)</f>
        <v>0</v>
      </c>
    </row>
    <row r="62" spans="2:8" x14ac:dyDescent="0.25">
      <c r="B62" s="232"/>
      <c r="C62" s="232"/>
      <c r="E62" s="232"/>
    </row>
    <row r="63" spans="2:8" x14ac:dyDescent="0.25">
      <c r="B63" s="232"/>
      <c r="C63" s="232"/>
      <c r="D63" s="252" t="s">
        <v>153</v>
      </c>
      <c r="E63" s="232"/>
      <c r="G63" s="253" t="s">
        <v>154</v>
      </c>
      <c r="H63" s="282">
        <f>+SUM(H64:H70)</f>
        <v>0</v>
      </c>
    </row>
    <row r="64" spans="2:8" x14ac:dyDescent="0.25">
      <c r="B64" s="232"/>
      <c r="C64" s="232"/>
      <c r="D64" s="252"/>
      <c r="E64" s="232"/>
      <c r="G64" s="253"/>
      <c r="H64" s="282"/>
    </row>
    <row r="65" spans="2:8" x14ac:dyDescent="0.25">
      <c r="B65" s="232"/>
      <c r="C65" s="232"/>
      <c r="D65" s="252" t="s">
        <v>280</v>
      </c>
      <c r="E65" s="232"/>
    </row>
    <row r="66" spans="2:8" ht="25.5" x14ac:dyDescent="0.25">
      <c r="B66" s="232" t="s">
        <v>39</v>
      </c>
      <c r="C66" s="232" t="s">
        <v>281</v>
      </c>
      <c r="D66" s="233" t="s">
        <v>282</v>
      </c>
      <c r="E66" s="232" t="s">
        <v>60</v>
      </c>
      <c r="F66" s="270">
        <v>803</v>
      </c>
      <c r="H66" s="271">
        <f t="shared" ref="H66:H69" si="3">ROUND(F66*G66,2)</f>
        <v>0</v>
      </c>
    </row>
    <row r="67" spans="2:8" ht="25.5" x14ac:dyDescent="0.25">
      <c r="B67" s="854" t="s">
        <v>43</v>
      </c>
      <c r="C67" s="854" t="s">
        <v>1459</v>
      </c>
      <c r="D67" s="855" t="s">
        <v>1458</v>
      </c>
      <c r="E67" s="854" t="s">
        <v>49</v>
      </c>
      <c r="F67" s="856">
        <v>6</v>
      </c>
      <c r="G67" s="857"/>
      <c r="H67" s="858">
        <f t="shared" si="3"/>
        <v>0</v>
      </c>
    </row>
    <row r="68" spans="2:8" ht="25.5" x14ac:dyDescent="0.25">
      <c r="B68" s="854" t="s">
        <v>46</v>
      </c>
      <c r="C68" s="854" t="s">
        <v>1460</v>
      </c>
      <c r="D68" s="855" t="s">
        <v>1461</v>
      </c>
      <c r="E68" s="854" t="s">
        <v>49</v>
      </c>
      <c r="F68" s="856">
        <v>6</v>
      </c>
      <c r="G68" s="857"/>
      <c r="H68" s="858">
        <f t="shared" si="3"/>
        <v>0</v>
      </c>
    </row>
    <row r="69" spans="2:8" ht="25.5" x14ac:dyDescent="0.25">
      <c r="B69" s="854" t="s">
        <v>57</v>
      </c>
      <c r="C69" s="854" t="s">
        <v>1463</v>
      </c>
      <c r="D69" s="855" t="s">
        <v>1462</v>
      </c>
      <c r="E69" s="854" t="s">
        <v>49</v>
      </c>
      <c r="F69" s="856">
        <v>1</v>
      </c>
      <c r="G69" s="857"/>
      <c r="H69" s="858">
        <f t="shared" si="3"/>
        <v>0</v>
      </c>
    </row>
    <row r="70" spans="2:8" x14ac:dyDescent="0.25">
      <c r="B70" s="232"/>
      <c r="C70" s="232"/>
      <c r="E70" s="232"/>
    </row>
    <row r="71" spans="2:8" x14ac:dyDescent="0.25">
      <c r="B71" s="232"/>
      <c r="C71" s="232"/>
      <c r="D71" s="252" t="s">
        <v>174</v>
      </c>
      <c r="E71" s="232"/>
      <c r="G71" s="253" t="s">
        <v>175</v>
      </c>
      <c r="H71" s="282">
        <f>+SUM(H72:H87)</f>
        <v>0</v>
      </c>
    </row>
    <row r="72" spans="2:8" x14ac:dyDescent="0.25">
      <c r="B72" s="232"/>
      <c r="C72" s="232"/>
      <c r="D72" s="252"/>
      <c r="E72" s="232"/>
      <c r="G72" s="253"/>
      <c r="H72" s="282"/>
    </row>
    <row r="73" spans="2:8" x14ac:dyDescent="0.25">
      <c r="B73" s="232"/>
      <c r="C73" s="232"/>
      <c r="D73" s="252" t="s">
        <v>176</v>
      </c>
      <c r="E73" s="232"/>
    </row>
    <row r="74" spans="2:8" ht="25.5" x14ac:dyDescent="0.25">
      <c r="B74" s="232" t="s">
        <v>39</v>
      </c>
      <c r="C74" s="232" t="s">
        <v>177</v>
      </c>
      <c r="D74" s="233" t="s">
        <v>178</v>
      </c>
      <c r="E74" s="232" t="s">
        <v>49</v>
      </c>
      <c r="F74" s="270">
        <v>16</v>
      </c>
      <c r="H74" s="271">
        <f t="shared" ref="H74:H87" si="4">ROUND(F74*G74,2)</f>
        <v>0</v>
      </c>
    </row>
    <row r="75" spans="2:8" ht="38.25" x14ac:dyDescent="0.25">
      <c r="B75" s="232" t="s">
        <v>43</v>
      </c>
      <c r="C75" s="232" t="s">
        <v>190</v>
      </c>
      <c r="D75" s="233" t="s">
        <v>191</v>
      </c>
      <c r="E75" s="232" t="s">
        <v>49</v>
      </c>
      <c r="F75" s="270">
        <v>16</v>
      </c>
      <c r="H75" s="271">
        <f t="shared" si="4"/>
        <v>0</v>
      </c>
    </row>
    <row r="76" spans="2:8" ht="51" x14ac:dyDescent="0.25">
      <c r="B76" s="232" t="s">
        <v>46</v>
      </c>
      <c r="C76" s="232" t="s">
        <v>220</v>
      </c>
      <c r="D76" s="233" t="s">
        <v>286</v>
      </c>
      <c r="E76" s="232" t="s">
        <v>49</v>
      </c>
      <c r="F76" s="270">
        <v>20</v>
      </c>
      <c r="H76" s="271">
        <f t="shared" si="4"/>
        <v>0</v>
      </c>
    </row>
    <row r="77" spans="2:8" ht="25.5" x14ac:dyDescent="0.25">
      <c r="B77" s="232"/>
      <c r="C77" s="232"/>
      <c r="D77" s="283" t="s">
        <v>1045</v>
      </c>
      <c r="E77" s="232"/>
    </row>
    <row r="78" spans="2:8" x14ac:dyDescent="0.25">
      <c r="B78" s="232"/>
      <c r="C78" s="232"/>
      <c r="E78" s="232"/>
    </row>
    <row r="79" spans="2:8" x14ac:dyDescent="0.25">
      <c r="B79" s="232"/>
      <c r="C79" s="232"/>
      <c r="D79" s="252" t="s">
        <v>226</v>
      </c>
      <c r="E79" s="232"/>
    </row>
    <row r="80" spans="2:8" ht="51" x14ac:dyDescent="0.25">
      <c r="B80" s="232" t="s">
        <v>39</v>
      </c>
      <c r="C80" s="232" t="s">
        <v>289</v>
      </c>
      <c r="D80" s="233" t="s">
        <v>290</v>
      </c>
      <c r="E80" s="232" t="s">
        <v>60</v>
      </c>
      <c r="F80" s="270">
        <v>1716.2</v>
      </c>
      <c r="H80" s="271">
        <f t="shared" si="4"/>
        <v>0</v>
      </c>
    </row>
    <row r="81" spans="2:8" ht="25.5" x14ac:dyDescent="0.25">
      <c r="B81" s="232" t="s">
        <v>43</v>
      </c>
      <c r="C81" s="232" t="s">
        <v>291</v>
      </c>
      <c r="D81" s="233" t="s">
        <v>292</v>
      </c>
      <c r="E81" s="232" t="s">
        <v>60</v>
      </c>
      <c r="F81" s="270">
        <v>98</v>
      </c>
      <c r="H81" s="271">
        <f t="shared" si="4"/>
        <v>0</v>
      </c>
    </row>
    <row r="82" spans="2:8" ht="63.75" x14ac:dyDescent="0.25">
      <c r="B82" s="232" t="s">
        <v>46</v>
      </c>
      <c r="C82" s="232" t="s">
        <v>231</v>
      </c>
      <c r="D82" s="233" t="s">
        <v>232</v>
      </c>
      <c r="E82" s="232" t="s">
        <v>71</v>
      </c>
      <c r="F82" s="270">
        <v>48.9</v>
      </c>
      <c r="H82" s="271">
        <f t="shared" si="4"/>
        <v>0</v>
      </c>
    </row>
    <row r="83" spans="2:8" ht="25.5" x14ac:dyDescent="0.25">
      <c r="B83" s="232" t="s">
        <v>57</v>
      </c>
      <c r="C83" s="232" t="s">
        <v>233</v>
      </c>
      <c r="D83" s="233" t="s">
        <v>234</v>
      </c>
      <c r="E83" s="232" t="s">
        <v>71</v>
      </c>
      <c r="F83" s="270">
        <v>48.9</v>
      </c>
      <c r="H83" s="271">
        <f t="shared" si="4"/>
        <v>0</v>
      </c>
    </row>
    <row r="84" spans="2:8" ht="38.25" x14ac:dyDescent="0.25">
      <c r="B84" s="232" t="s">
        <v>61</v>
      </c>
      <c r="C84" s="232" t="s">
        <v>235</v>
      </c>
      <c r="D84" s="233" t="s">
        <v>298</v>
      </c>
      <c r="E84" s="232" t="s">
        <v>71</v>
      </c>
      <c r="F84" s="270">
        <v>141.80000000000001</v>
      </c>
      <c r="H84" s="271">
        <f t="shared" si="4"/>
        <v>0</v>
      </c>
    </row>
    <row r="85" spans="2:8" x14ac:dyDescent="0.25">
      <c r="B85" s="232"/>
      <c r="C85" s="232"/>
      <c r="E85" s="232"/>
    </row>
    <row r="86" spans="2:8" x14ac:dyDescent="0.25">
      <c r="B86" s="232"/>
      <c r="C86" s="232"/>
      <c r="D86" s="252" t="s">
        <v>299</v>
      </c>
      <c r="E86" s="232"/>
    </row>
    <row r="87" spans="2:8" x14ac:dyDescent="0.25">
      <c r="B87" s="232" t="s">
        <v>39</v>
      </c>
      <c r="C87" s="232" t="s">
        <v>300</v>
      </c>
      <c r="D87" s="233" t="s">
        <v>301</v>
      </c>
      <c r="E87" s="232" t="s">
        <v>60</v>
      </c>
      <c r="F87" s="270">
        <v>118</v>
      </c>
      <c r="H87" s="271">
        <f t="shared" si="4"/>
        <v>0</v>
      </c>
    </row>
    <row r="89" spans="2:8" ht="17.45" customHeight="1" x14ac:dyDescent="0.25">
      <c r="D89" s="260" t="str">
        <f>D7</f>
        <v>1 PREDDELA</v>
      </c>
      <c r="E89" s="261">
        <f>H7</f>
        <v>0</v>
      </c>
    </row>
    <row r="90" spans="2:8" ht="17.45" customHeight="1" x14ac:dyDescent="0.25">
      <c r="D90" s="260" t="str">
        <f>D13</f>
        <v>2 ZEMELJSKA DELA</v>
      </c>
      <c r="E90" s="261">
        <f>H13</f>
        <v>0</v>
      </c>
    </row>
    <row r="91" spans="2:8" ht="17.45" customHeight="1" x14ac:dyDescent="0.25">
      <c r="D91" s="260" t="str">
        <f>D33</f>
        <v>3 VOZIŠČNE KONSTRUKCIJE</v>
      </c>
      <c r="E91" s="261">
        <f>H33</f>
        <v>0</v>
      </c>
    </row>
    <row r="92" spans="2:8" ht="17.45" customHeight="1" x14ac:dyDescent="0.25">
      <c r="D92" s="260" t="str">
        <f>D58</f>
        <v>4 ODVODNJAVANJE</v>
      </c>
      <c r="E92" s="261">
        <f>H58</f>
        <v>0</v>
      </c>
    </row>
    <row r="93" spans="2:8" ht="17.45" customHeight="1" x14ac:dyDescent="0.25">
      <c r="D93" s="260" t="str">
        <f>D63</f>
        <v>5 GRADBENA IN OBRTNIŠKA DELA</v>
      </c>
      <c r="E93" s="261">
        <f>H63</f>
        <v>0</v>
      </c>
    </row>
    <row r="94" spans="2:8" ht="17.45" customHeight="1" thickBot="1" x14ac:dyDescent="0.3">
      <c r="D94" s="838" t="str">
        <f>D71</f>
        <v>6 OPREMA CEST</v>
      </c>
      <c r="E94" s="837">
        <f>H71</f>
        <v>0</v>
      </c>
    </row>
    <row r="95" spans="2:8" ht="17.45" customHeight="1" thickTop="1" x14ac:dyDescent="0.25">
      <c r="D95" s="789" t="s">
        <v>245</v>
      </c>
      <c r="E95" s="790">
        <f>+SUM(E89:E94)</f>
        <v>0</v>
      </c>
    </row>
    <row r="97" spans="7:7" ht="17.45" customHeight="1" x14ac:dyDescent="0.25">
      <c r="G97" s="253"/>
    </row>
  </sheetData>
  <mergeCells count="1">
    <mergeCell ref="D3:H3"/>
  </mergeCells>
  <pageMargins left="0.98425196850393704" right="0.39370078740157494" top="0.78740157480314987" bottom="0.78740157480314987" header="0" footer="0.19685039370078697"/>
  <pageSetup paperSize="9" scale="68" fitToHeight="0" orientation="portrait" r:id="rId1"/>
  <headerFooter>
    <oddFooter>&amp;CStran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B67B9-A408-4B40-B89D-CA7A646D8C2A}">
  <sheetPr>
    <pageSetUpPr fitToPage="1"/>
  </sheetPr>
  <dimension ref="B1:H97"/>
  <sheetViews>
    <sheetView workbookViewId="0">
      <pane ySplit="6" topLeftCell="A82" activePane="bottomLeft" state="frozen"/>
      <selection activeCell="H30" sqref="H30"/>
      <selection pane="bottomLeft" activeCell="M90" sqref="M90"/>
    </sheetView>
  </sheetViews>
  <sheetFormatPr defaultRowHeight="12.75" x14ac:dyDescent="0.25"/>
  <cols>
    <col min="1" max="1" width="9.140625" style="231"/>
    <col min="2" max="3" width="10.7109375" style="232" customWidth="1"/>
    <col min="4" max="4" width="47.7109375" style="233" customWidth="1"/>
    <col min="5" max="5" width="14.7109375" style="232" customWidth="1"/>
    <col min="6" max="6" width="12.7109375" style="270" customWidth="1"/>
    <col min="7" max="7" width="15.7109375" style="235" customWidth="1"/>
    <col min="8" max="8" width="15.7109375" style="271" customWidth="1"/>
    <col min="9" max="257" width="9.140625" style="231"/>
    <col min="258" max="259" width="10.7109375" style="231" customWidth="1"/>
    <col min="260" max="260" width="47.7109375" style="231" customWidth="1"/>
    <col min="261" max="261" width="14.7109375" style="231" customWidth="1"/>
    <col min="262" max="262" width="12.7109375" style="231" customWidth="1"/>
    <col min="263" max="264" width="15.7109375" style="231" customWidth="1"/>
    <col min="265" max="513" width="9.140625" style="231"/>
    <col min="514" max="515" width="10.7109375" style="231" customWidth="1"/>
    <col min="516" max="516" width="47.7109375" style="231" customWidth="1"/>
    <col min="517" max="517" width="14.7109375" style="231" customWidth="1"/>
    <col min="518" max="518" width="12.7109375" style="231" customWidth="1"/>
    <col min="519" max="520" width="15.7109375" style="231" customWidth="1"/>
    <col min="521" max="769" width="9.140625" style="231"/>
    <col min="770" max="771" width="10.7109375" style="231" customWidth="1"/>
    <col min="772" max="772" width="47.7109375" style="231" customWidth="1"/>
    <col min="773" max="773" width="14.7109375" style="231" customWidth="1"/>
    <col min="774" max="774" width="12.7109375" style="231" customWidth="1"/>
    <col min="775" max="776" width="15.7109375" style="231" customWidth="1"/>
    <col min="777" max="1025" width="9.140625" style="231"/>
    <col min="1026" max="1027" width="10.7109375" style="231" customWidth="1"/>
    <col min="1028" max="1028" width="47.7109375" style="231" customWidth="1"/>
    <col min="1029" max="1029" width="14.7109375" style="231" customWidth="1"/>
    <col min="1030" max="1030" width="12.7109375" style="231" customWidth="1"/>
    <col min="1031" max="1032" width="15.7109375" style="231" customWidth="1"/>
    <col min="1033" max="1281" width="9.140625" style="231"/>
    <col min="1282" max="1283" width="10.7109375" style="231" customWidth="1"/>
    <col min="1284" max="1284" width="47.7109375" style="231" customWidth="1"/>
    <col min="1285" max="1285" width="14.7109375" style="231" customWidth="1"/>
    <col min="1286" max="1286" width="12.7109375" style="231" customWidth="1"/>
    <col min="1287" max="1288" width="15.7109375" style="231" customWidth="1"/>
    <col min="1289" max="1537" width="9.140625" style="231"/>
    <col min="1538" max="1539" width="10.7109375" style="231" customWidth="1"/>
    <col min="1540" max="1540" width="47.7109375" style="231" customWidth="1"/>
    <col min="1541" max="1541" width="14.7109375" style="231" customWidth="1"/>
    <col min="1542" max="1542" width="12.7109375" style="231" customWidth="1"/>
    <col min="1543" max="1544" width="15.7109375" style="231" customWidth="1"/>
    <col min="1545" max="1793" width="9.140625" style="231"/>
    <col min="1794" max="1795" width="10.7109375" style="231" customWidth="1"/>
    <col min="1796" max="1796" width="47.7109375" style="231" customWidth="1"/>
    <col min="1797" max="1797" width="14.7109375" style="231" customWidth="1"/>
    <col min="1798" max="1798" width="12.7109375" style="231" customWidth="1"/>
    <col min="1799" max="1800" width="15.7109375" style="231" customWidth="1"/>
    <col min="1801" max="2049" width="9.140625" style="231"/>
    <col min="2050" max="2051" width="10.7109375" style="231" customWidth="1"/>
    <col min="2052" max="2052" width="47.7109375" style="231" customWidth="1"/>
    <col min="2053" max="2053" width="14.7109375" style="231" customWidth="1"/>
    <col min="2054" max="2054" width="12.7109375" style="231" customWidth="1"/>
    <col min="2055" max="2056" width="15.7109375" style="231" customWidth="1"/>
    <col min="2057" max="2305" width="9.140625" style="231"/>
    <col min="2306" max="2307" width="10.7109375" style="231" customWidth="1"/>
    <col min="2308" max="2308" width="47.7109375" style="231" customWidth="1"/>
    <col min="2309" max="2309" width="14.7109375" style="231" customWidth="1"/>
    <col min="2310" max="2310" width="12.7109375" style="231" customWidth="1"/>
    <col min="2311" max="2312" width="15.7109375" style="231" customWidth="1"/>
    <col min="2313" max="2561" width="9.140625" style="231"/>
    <col min="2562" max="2563" width="10.7109375" style="231" customWidth="1"/>
    <col min="2564" max="2564" width="47.7109375" style="231" customWidth="1"/>
    <col min="2565" max="2565" width="14.7109375" style="231" customWidth="1"/>
    <col min="2566" max="2566" width="12.7109375" style="231" customWidth="1"/>
    <col min="2567" max="2568" width="15.7109375" style="231" customWidth="1"/>
    <col min="2569" max="2817" width="9.140625" style="231"/>
    <col min="2818" max="2819" width="10.7109375" style="231" customWidth="1"/>
    <col min="2820" max="2820" width="47.7109375" style="231" customWidth="1"/>
    <col min="2821" max="2821" width="14.7109375" style="231" customWidth="1"/>
    <col min="2822" max="2822" width="12.7109375" style="231" customWidth="1"/>
    <col min="2823" max="2824" width="15.7109375" style="231" customWidth="1"/>
    <col min="2825" max="3073" width="9.140625" style="231"/>
    <col min="3074" max="3075" width="10.7109375" style="231" customWidth="1"/>
    <col min="3076" max="3076" width="47.7109375" style="231" customWidth="1"/>
    <col min="3077" max="3077" width="14.7109375" style="231" customWidth="1"/>
    <col min="3078" max="3078" width="12.7109375" style="231" customWidth="1"/>
    <col min="3079" max="3080" width="15.7109375" style="231" customWidth="1"/>
    <col min="3081" max="3329" width="9.140625" style="231"/>
    <col min="3330" max="3331" width="10.7109375" style="231" customWidth="1"/>
    <col min="3332" max="3332" width="47.7109375" style="231" customWidth="1"/>
    <col min="3333" max="3333" width="14.7109375" style="231" customWidth="1"/>
    <col min="3334" max="3334" width="12.7109375" style="231" customWidth="1"/>
    <col min="3335" max="3336" width="15.7109375" style="231" customWidth="1"/>
    <col min="3337" max="3585" width="9.140625" style="231"/>
    <col min="3586" max="3587" width="10.7109375" style="231" customWidth="1"/>
    <col min="3588" max="3588" width="47.7109375" style="231" customWidth="1"/>
    <col min="3589" max="3589" width="14.7109375" style="231" customWidth="1"/>
    <col min="3590" max="3590" width="12.7109375" style="231" customWidth="1"/>
    <col min="3591" max="3592" width="15.7109375" style="231" customWidth="1"/>
    <col min="3593" max="3841" width="9.140625" style="231"/>
    <col min="3842" max="3843" width="10.7109375" style="231" customWidth="1"/>
    <col min="3844" max="3844" width="47.7109375" style="231" customWidth="1"/>
    <col min="3845" max="3845" width="14.7109375" style="231" customWidth="1"/>
    <col min="3846" max="3846" width="12.7109375" style="231" customWidth="1"/>
    <col min="3847" max="3848" width="15.7109375" style="231" customWidth="1"/>
    <col min="3849" max="4097" width="9.140625" style="231"/>
    <col min="4098" max="4099" width="10.7109375" style="231" customWidth="1"/>
    <col min="4100" max="4100" width="47.7109375" style="231" customWidth="1"/>
    <col min="4101" max="4101" width="14.7109375" style="231" customWidth="1"/>
    <col min="4102" max="4102" width="12.7109375" style="231" customWidth="1"/>
    <col min="4103" max="4104" width="15.7109375" style="231" customWidth="1"/>
    <col min="4105" max="4353" width="9.140625" style="231"/>
    <col min="4354" max="4355" width="10.7109375" style="231" customWidth="1"/>
    <col min="4356" max="4356" width="47.7109375" style="231" customWidth="1"/>
    <col min="4357" max="4357" width="14.7109375" style="231" customWidth="1"/>
    <col min="4358" max="4358" width="12.7109375" style="231" customWidth="1"/>
    <col min="4359" max="4360" width="15.7109375" style="231" customWidth="1"/>
    <col min="4361" max="4609" width="9.140625" style="231"/>
    <col min="4610" max="4611" width="10.7109375" style="231" customWidth="1"/>
    <col min="4612" max="4612" width="47.7109375" style="231" customWidth="1"/>
    <col min="4613" max="4613" width="14.7109375" style="231" customWidth="1"/>
    <col min="4614" max="4614" width="12.7109375" style="231" customWidth="1"/>
    <col min="4615" max="4616" width="15.7109375" style="231" customWidth="1"/>
    <col min="4617" max="4865" width="9.140625" style="231"/>
    <col min="4866" max="4867" width="10.7109375" style="231" customWidth="1"/>
    <col min="4868" max="4868" width="47.7109375" style="231" customWidth="1"/>
    <col min="4869" max="4869" width="14.7109375" style="231" customWidth="1"/>
    <col min="4870" max="4870" width="12.7109375" style="231" customWidth="1"/>
    <col min="4871" max="4872" width="15.7109375" style="231" customWidth="1"/>
    <col min="4873" max="5121" width="9.140625" style="231"/>
    <col min="5122" max="5123" width="10.7109375" style="231" customWidth="1"/>
    <col min="5124" max="5124" width="47.7109375" style="231" customWidth="1"/>
    <col min="5125" max="5125" width="14.7109375" style="231" customWidth="1"/>
    <col min="5126" max="5126" width="12.7109375" style="231" customWidth="1"/>
    <col min="5127" max="5128" width="15.7109375" style="231" customWidth="1"/>
    <col min="5129" max="5377" width="9.140625" style="231"/>
    <col min="5378" max="5379" width="10.7109375" style="231" customWidth="1"/>
    <col min="5380" max="5380" width="47.7109375" style="231" customWidth="1"/>
    <col min="5381" max="5381" width="14.7109375" style="231" customWidth="1"/>
    <col min="5382" max="5382" width="12.7109375" style="231" customWidth="1"/>
    <col min="5383" max="5384" width="15.7109375" style="231" customWidth="1"/>
    <col min="5385" max="5633" width="9.140625" style="231"/>
    <col min="5634" max="5635" width="10.7109375" style="231" customWidth="1"/>
    <col min="5636" max="5636" width="47.7109375" style="231" customWidth="1"/>
    <col min="5637" max="5637" width="14.7109375" style="231" customWidth="1"/>
    <col min="5638" max="5638" width="12.7109375" style="231" customWidth="1"/>
    <col min="5639" max="5640" width="15.7109375" style="231" customWidth="1"/>
    <col min="5641" max="5889" width="9.140625" style="231"/>
    <col min="5890" max="5891" width="10.7109375" style="231" customWidth="1"/>
    <col min="5892" max="5892" width="47.7109375" style="231" customWidth="1"/>
    <col min="5893" max="5893" width="14.7109375" style="231" customWidth="1"/>
    <col min="5894" max="5894" width="12.7109375" style="231" customWidth="1"/>
    <col min="5895" max="5896" width="15.7109375" style="231" customWidth="1"/>
    <col min="5897" max="6145" width="9.140625" style="231"/>
    <col min="6146" max="6147" width="10.7109375" style="231" customWidth="1"/>
    <col min="6148" max="6148" width="47.7109375" style="231" customWidth="1"/>
    <col min="6149" max="6149" width="14.7109375" style="231" customWidth="1"/>
    <col min="6150" max="6150" width="12.7109375" style="231" customWidth="1"/>
    <col min="6151" max="6152" width="15.7109375" style="231" customWidth="1"/>
    <col min="6153" max="6401" width="9.140625" style="231"/>
    <col min="6402" max="6403" width="10.7109375" style="231" customWidth="1"/>
    <col min="6404" max="6404" width="47.7109375" style="231" customWidth="1"/>
    <col min="6405" max="6405" width="14.7109375" style="231" customWidth="1"/>
    <col min="6406" max="6406" width="12.7109375" style="231" customWidth="1"/>
    <col min="6407" max="6408" width="15.7109375" style="231" customWidth="1"/>
    <col min="6409" max="6657" width="9.140625" style="231"/>
    <col min="6658" max="6659" width="10.7109375" style="231" customWidth="1"/>
    <col min="6660" max="6660" width="47.7109375" style="231" customWidth="1"/>
    <col min="6661" max="6661" width="14.7109375" style="231" customWidth="1"/>
    <col min="6662" max="6662" width="12.7109375" style="231" customWidth="1"/>
    <col min="6663" max="6664" width="15.7109375" style="231" customWidth="1"/>
    <col min="6665" max="6913" width="9.140625" style="231"/>
    <col min="6914" max="6915" width="10.7109375" style="231" customWidth="1"/>
    <col min="6916" max="6916" width="47.7109375" style="231" customWidth="1"/>
    <col min="6917" max="6917" width="14.7109375" style="231" customWidth="1"/>
    <col min="6918" max="6918" width="12.7109375" style="231" customWidth="1"/>
    <col min="6919" max="6920" width="15.7109375" style="231" customWidth="1"/>
    <col min="6921" max="7169" width="9.140625" style="231"/>
    <col min="7170" max="7171" width="10.7109375" style="231" customWidth="1"/>
    <col min="7172" max="7172" width="47.7109375" style="231" customWidth="1"/>
    <col min="7173" max="7173" width="14.7109375" style="231" customWidth="1"/>
    <col min="7174" max="7174" width="12.7109375" style="231" customWidth="1"/>
    <col min="7175" max="7176" width="15.7109375" style="231" customWidth="1"/>
    <col min="7177" max="7425" width="9.140625" style="231"/>
    <col min="7426" max="7427" width="10.7109375" style="231" customWidth="1"/>
    <col min="7428" max="7428" width="47.7109375" style="231" customWidth="1"/>
    <col min="7429" max="7429" width="14.7109375" style="231" customWidth="1"/>
    <col min="7430" max="7430" width="12.7109375" style="231" customWidth="1"/>
    <col min="7431" max="7432" width="15.7109375" style="231" customWidth="1"/>
    <col min="7433" max="7681" width="9.140625" style="231"/>
    <col min="7682" max="7683" width="10.7109375" style="231" customWidth="1"/>
    <col min="7684" max="7684" width="47.7109375" style="231" customWidth="1"/>
    <col min="7685" max="7685" width="14.7109375" style="231" customWidth="1"/>
    <col min="7686" max="7686" width="12.7109375" style="231" customWidth="1"/>
    <col min="7687" max="7688" width="15.7109375" style="231" customWidth="1"/>
    <col min="7689" max="7937" width="9.140625" style="231"/>
    <col min="7938" max="7939" width="10.7109375" style="231" customWidth="1"/>
    <col min="7940" max="7940" width="47.7109375" style="231" customWidth="1"/>
    <col min="7941" max="7941" width="14.7109375" style="231" customWidth="1"/>
    <col min="7942" max="7942" width="12.7109375" style="231" customWidth="1"/>
    <col min="7943" max="7944" width="15.7109375" style="231" customWidth="1"/>
    <col min="7945" max="8193" width="9.140625" style="231"/>
    <col min="8194" max="8195" width="10.7109375" style="231" customWidth="1"/>
    <col min="8196" max="8196" width="47.7109375" style="231" customWidth="1"/>
    <col min="8197" max="8197" width="14.7109375" style="231" customWidth="1"/>
    <col min="8198" max="8198" width="12.7109375" style="231" customWidth="1"/>
    <col min="8199" max="8200" width="15.7109375" style="231" customWidth="1"/>
    <col min="8201" max="8449" width="9.140625" style="231"/>
    <col min="8450" max="8451" width="10.7109375" style="231" customWidth="1"/>
    <col min="8452" max="8452" width="47.7109375" style="231" customWidth="1"/>
    <col min="8453" max="8453" width="14.7109375" style="231" customWidth="1"/>
    <col min="8454" max="8454" width="12.7109375" style="231" customWidth="1"/>
    <col min="8455" max="8456" width="15.7109375" style="231" customWidth="1"/>
    <col min="8457" max="8705" width="9.140625" style="231"/>
    <col min="8706" max="8707" width="10.7109375" style="231" customWidth="1"/>
    <col min="8708" max="8708" width="47.7109375" style="231" customWidth="1"/>
    <col min="8709" max="8709" width="14.7109375" style="231" customWidth="1"/>
    <col min="8710" max="8710" width="12.7109375" style="231" customWidth="1"/>
    <col min="8711" max="8712" width="15.7109375" style="231" customWidth="1"/>
    <col min="8713" max="8961" width="9.140625" style="231"/>
    <col min="8962" max="8963" width="10.7109375" style="231" customWidth="1"/>
    <col min="8964" max="8964" width="47.7109375" style="231" customWidth="1"/>
    <col min="8965" max="8965" width="14.7109375" style="231" customWidth="1"/>
    <col min="8966" max="8966" width="12.7109375" style="231" customWidth="1"/>
    <col min="8967" max="8968" width="15.7109375" style="231" customWidth="1"/>
    <col min="8969" max="9217" width="9.140625" style="231"/>
    <col min="9218" max="9219" width="10.7109375" style="231" customWidth="1"/>
    <col min="9220" max="9220" width="47.7109375" style="231" customWidth="1"/>
    <col min="9221" max="9221" width="14.7109375" style="231" customWidth="1"/>
    <col min="9222" max="9222" width="12.7109375" style="231" customWidth="1"/>
    <col min="9223" max="9224" width="15.7109375" style="231" customWidth="1"/>
    <col min="9225" max="9473" width="9.140625" style="231"/>
    <col min="9474" max="9475" width="10.7109375" style="231" customWidth="1"/>
    <col min="9476" max="9476" width="47.7109375" style="231" customWidth="1"/>
    <col min="9477" max="9477" width="14.7109375" style="231" customWidth="1"/>
    <col min="9478" max="9478" width="12.7109375" style="231" customWidth="1"/>
    <col min="9479" max="9480" width="15.7109375" style="231" customWidth="1"/>
    <col min="9481" max="9729" width="9.140625" style="231"/>
    <col min="9730" max="9731" width="10.7109375" style="231" customWidth="1"/>
    <col min="9732" max="9732" width="47.7109375" style="231" customWidth="1"/>
    <col min="9733" max="9733" width="14.7109375" style="231" customWidth="1"/>
    <col min="9734" max="9734" width="12.7109375" style="231" customWidth="1"/>
    <col min="9735" max="9736" width="15.7109375" style="231" customWidth="1"/>
    <col min="9737" max="9985" width="9.140625" style="231"/>
    <col min="9986" max="9987" width="10.7109375" style="231" customWidth="1"/>
    <col min="9988" max="9988" width="47.7109375" style="231" customWidth="1"/>
    <col min="9989" max="9989" width="14.7109375" style="231" customWidth="1"/>
    <col min="9990" max="9990" width="12.7109375" style="231" customWidth="1"/>
    <col min="9991" max="9992" width="15.7109375" style="231" customWidth="1"/>
    <col min="9993" max="10241" width="9.140625" style="231"/>
    <col min="10242" max="10243" width="10.7109375" style="231" customWidth="1"/>
    <col min="10244" max="10244" width="47.7109375" style="231" customWidth="1"/>
    <col min="10245" max="10245" width="14.7109375" style="231" customWidth="1"/>
    <col min="10246" max="10246" width="12.7109375" style="231" customWidth="1"/>
    <col min="10247" max="10248" width="15.7109375" style="231" customWidth="1"/>
    <col min="10249" max="10497" width="9.140625" style="231"/>
    <col min="10498" max="10499" width="10.7109375" style="231" customWidth="1"/>
    <col min="10500" max="10500" width="47.7109375" style="231" customWidth="1"/>
    <col min="10501" max="10501" width="14.7109375" style="231" customWidth="1"/>
    <col min="10502" max="10502" width="12.7109375" style="231" customWidth="1"/>
    <col min="10503" max="10504" width="15.7109375" style="231" customWidth="1"/>
    <col min="10505" max="10753" width="9.140625" style="231"/>
    <col min="10754" max="10755" width="10.7109375" style="231" customWidth="1"/>
    <col min="10756" max="10756" width="47.7109375" style="231" customWidth="1"/>
    <col min="10757" max="10757" width="14.7109375" style="231" customWidth="1"/>
    <col min="10758" max="10758" width="12.7109375" style="231" customWidth="1"/>
    <col min="10759" max="10760" width="15.7109375" style="231" customWidth="1"/>
    <col min="10761" max="11009" width="9.140625" style="231"/>
    <col min="11010" max="11011" width="10.7109375" style="231" customWidth="1"/>
    <col min="11012" max="11012" width="47.7109375" style="231" customWidth="1"/>
    <col min="11013" max="11013" width="14.7109375" style="231" customWidth="1"/>
    <col min="11014" max="11014" width="12.7109375" style="231" customWidth="1"/>
    <col min="11015" max="11016" width="15.7109375" style="231" customWidth="1"/>
    <col min="11017" max="11265" width="9.140625" style="231"/>
    <col min="11266" max="11267" width="10.7109375" style="231" customWidth="1"/>
    <col min="11268" max="11268" width="47.7109375" style="231" customWidth="1"/>
    <col min="11269" max="11269" width="14.7109375" style="231" customWidth="1"/>
    <col min="11270" max="11270" width="12.7109375" style="231" customWidth="1"/>
    <col min="11271" max="11272" width="15.7109375" style="231" customWidth="1"/>
    <col min="11273" max="11521" width="9.140625" style="231"/>
    <col min="11522" max="11523" width="10.7109375" style="231" customWidth="1"/>
    <col min="11524" max="11524" width="47.7109375" style="231" customWidth="1"/>
    <col min="11525" max="11525" width="14.7109375" style="231" customWidth="1"/>
    <col min="11526" max="11526" width="12.7109375" style="231" customWidth="1"/>
    <col min="11527" max="11528" width="15.7109375" style="231" customWidth="1"/>
    <col min="11529" max="11777" width="9.140625" style="231"/>
    <col min="11778" max="11779" width="10.7109375" style="231" customWidth="1"/>
    <col min="11780" max="11780" width="47.7109375" style="231" customWidth="1"/>
    <col min="11781" max="11781" width="14.7109375" style="231" customWidth="1"/>
    <col min="11782" max="11782" width="12.7109375" style="231" customWidth="1"/>
    <col min="11783" max="11784" width="15.7109375" style="231" customWidth="1"/>
    <col min="11785" max="12033" width="9.140625" style="231"/>
    <col min="12034" max="12035" width="10.7109375" style="231" customWidth="1"/>
    <col min="12036" max="12036" width="47.7109375" style="231" customWidth="1"/>
    <col min="12037" max="12037" width="14.7109375" style="231" customWidth="1"/>
    <col min="12038" max="12038" width="12.7109375" style="231" customWidth="1"/>
    <col min="12039" max="12040" width="15.7109375" style="231" customWidth="1"/>
    <col min="12041" max="12289" width="9.140625" style="231"/>
    <col min="12290" max="12291" width="10.7109375" style="231" customWidth="1"/>
    <col min="12292" max="12292" width="47.7109375" style="231" customWidth="1"/>
    <col min="12293" max="12293" width="14.7109375" style="231" customWidth="1"/>
    <col min="12294" max="12294" width="12.7109375" style="231" customWidth="1"/>
    <col min="12295" max="12296" width="15.7109375" style="231" customWidth="1"/>
    <col min="12297" max="12545" width="9.140625" style="231"/>
    <col min="12546" max="12547" width="10.7109375" style="231" customWidth="1"/>
    <col min="12548" max="12548" width="47.7109375" style="231" customWidth="1"/>
    <col min="12549" max="12549" width="14.7109375" style="231" customWidth="1"/>
    <col min="12550" max="12550" width="12.7109375" style="231" customWidth="1"/>
    <col min="12551" max="12552" width="15.7109375" style="231" customWidth="1"/>
    <col min="12553" max="12801" width="9.140625" style="231"/>
    <col min="12802" max="12803" width="10.7109375" style="231" customWidth="1"/>
    <col min="12804" max="12804" width="47.7109375" style="231" customWidth="1"/>
    <col min="12805" max="12805" width="14.7109375" style="231" customWidth="1"/>
    <col min="12806" max="12806" width="12.7109375" style="231" customWidth="1"/>
    <col min="12807" max="12808" width="15.7109375" style="231" customWidth="1"/>
    <col min="12809" max="13057" width="9.140625" style="231"/>
    <col min="13058" max="13059" width="10.7109375" style="231" customWidth="1"/>
    <col min="13060" max="13060" width="47.7109375" style="231" customWidth="1"/>
    <col min="13061" max="13061" width="14.7109375" style="231" customWidth="1"/>
    <col min="13062" max="13062" width="12.7109375" style="231" customWidth="1"/>
    <col min="13063" max="13064" width="15.7109375" style="231" customWidth="1"/>
    <col min="13065" max="13313" width="9.140625" style="231"/>
    <col min="13314" max="13315" width="10.7109375" style="231" customWidth="1"/>
    <col min="13316" max="13316" width="47.7109375" style="231" customWidth="1"/>
    <col min="13317" max="13317" width="14.7109375" style="231" customWidth="1"/>
    <col min="13318" max="13318" width="12.7109375" style="231" customWidth="1"/>
    <col min="13319" max="13320" width="15.7109375" style="231" customWidth="1"/>
    <col min="13321" max="13569" width="9.140625" style="231"/>
    <col min="13570" max="13571" width="10.7109375" style="231" customWidth="1"/>
    <col min="13572" max="13572" width="47.7109375" style="231" customWidth="1"/>
    <col min="13573" max="13573" width="14.7109375" style="231" customWidth="1"/>
    <col min="13574" max="13574" width="12.7109375" style="231" customWidth="1"/>
    <col min="13575" max="13576" width="15.7109375" style="231" customWidth="1"/>
    <col min="13577" max="13825" width="9.140625" style="231"/>
    <col min="13826" max="13827" width="10.7109375" style="231" customWidth="1"/>
    <col min="13828" max="13828" width="47.7109375" style="231" customWidth="1"/>
    <col min="13829" max="13829" width="14.7109375" style="231" customWidth="1"/>
    <col min="13830" max="13830" width="12.7109375" style="231" customWidth="1"/>
    <col min="13831" max="13832" width="15.7109375" style="231" customWidth="1"/>
    <col min="13833" max="14081" width="9.140625" style="231"/>
    <col min="14082" max="14083" width="10.7109375" style="231" customWidth="1"/>
    <col min="14084" max="14084" width="47.7109375" style="231" customWidth="1"/>
    <col min="14085" max="14085" width="14.7109375" style="231" customWidth="1"/>
    <col min="14086" max="14086" width="12.7109375" style="231" customWidth="1"/>
    <col min="14087" max="14088" width="15.7109375" style="231" customWidth="1"/>
    <col min="14089" max="14337" width="9.140625" style="231"/>
    <col min="14338" max="14339" width="10.7109375" style="231" customWidth="1"/>
    <col min="14340" max="14340" width="47.7109375" style="231" customWidth="1"/>
    <col min="14341" max="14341" width="14.7109375" style="231" customWidth="1"/>
    <col min="14342" max="14342" width="12.7109375" style="231" customWidth="1"/>
    <col min="14343" max="14344" width="15.7109375" style="231" customWidth="1"/>
    <col min="14345" max="14593" width="9.140625" style="231"/>
    <col min="14594" max="14595" width="10.7109375" style="231" customWidth="1"/>
    <col min="14596" max="14596" width="47.7109375" style="231" customWidth="1"/>
    <col min="14597" max="14597" width="14.7109375" style="231" customWidth="1"/>
    <col min="14598" max="14598" width="12.7109375" style="231" customWidth="1"/>
    <col min="14599" max="14600" width="15.7109375" style="231" customWidth="1"/>
    <col min="14601" max="14849" width="9.140625" style="231"/>
    <col min="14850" max="14851" width="10.7109375" style="231" customWidth="1"/>
    <col min="14852" max="14852" width="47.7109375" style="231" customWidth="1"/>
    <col min="14853" max="14853" width="14.7109375" style="231" customWidth="1"/>
    <col min="14854" max="14854" width="12.7109375" style="231" customWidth="1"/>
    <col min="14855" max="14856" width="15.7109375" style="231" customWidth="1"/>
    <col min="14857" max="15105" width="9.140625" style="231"/>
    <col min="15106" max="15107" width="10.7109375" style="231" customWidth="1"/>
    <col min="15108" max="15108" width="47.7109375" style="231" customWidth="1"/>
    <col min="15109" max="15109" width="14.7109375" style="231" customWidth="1"/>
    <col min="15110" max="15110" width="12.7109375" style="231" customWidth="1"/>
    <col min="15111" max="15112" width="15.7109375" style="231" customWidth="1"/>
    <col min="15113" max="15361" width="9.140625" style="231"/>
    <col min="15362" max="15363" width="10.7109375" style="231" customWidth="1"/>
    <col min="15364" max="15364" width="47.7109375" style="231" customWidth="1"/>
    <col min="15365" max="15365" width="14.7109375" style="231" customWidth="1"/>
    <col min="15366" max="15366" width="12.7109375" style="231" customWidth="1"/>
    <col min="15367" max="15368" width="15.7109375" style="231" customWidth="1"/>
    <col min="15369" max="15617" width="9.140625" style="231"/>
    <col min="15618" max="15619" width="10.7109375" style="231" customWidth="1"/>
    <col min="15620" max="15620" width="47.7109375" style="231" customWidth="1"/>
    <col min="15621" max="15621" width="14.7109375" style="231" customWidth="1"/>
    <col min="15622" max="15622" width="12.7109375" style="231" customWidth="1"/>
    <col min="15623" max="15624" width="15.7109375" style="231" customWidth="1"/>
    <col min="15625" max="15873" width="9.140625" style="231"/>
    <col min="15874" max="15875" width="10.7109375" style="231" customWidth="1"/>
    <col min="15876" max="15876" width="47.7109375" style="231" customWidth="1"/>
    <col min="15877" max="15877" width="14.7109375" style="231" customWidth="1"/>
    <col min="15878" max="15878" width="12.7109375" style="231" customWidth="1"/>
    <col min="15879" max="15880" width="15.7109375" style="231" customWidth="1"/>
    <col min="15881" max="16129" width="9.140625" style="231"/>
    <col min="16130" max="16131" width="10.7109375" style="231" customWidth="1"/>
    <col min="16132" max="16132" width="47.7109375" style="231" customWidth="1"/>
    <col min="16133" max="16133" width="14.7109375" style="231" customWidth="1"/>
    <col min="16134" max="16134" width="12.7109375" style="231" customWidth="1"/>
    <col min="16135" max="16136" width="15.7109375" style="231" customWidth="1"/>
    <col min="16137" max="16384" width="9.140625" style="231"/>
  </cols>
  <sheetData>
    <row r="1" spans="2:8" ht="20.100000000000001" customHeight="1" x14ac:dyDescent="0.25">
      <c r="B1" s="286" t="s">
        <v>1046</v>
      </c>
    </row>
    <row r="2" spans="2:8" s="237" customFormat="1" ht="15" customHeight="1" x14ac:dyDescent="0.25">
      <c r="B2" s="237" t="s">
        <v>27</v>
      </c>
      <c r="C2" s="809" t="s">
        <v>1437</v>
      </c>
      <c r="E2" s="238"/>
      <c r="F2" s="270"/>
      <c r="G2" s="239"/>
      <c r="H2" s="271"/>
    </row>
    <row r="3" spans="2:8" s="237" customFormat="1" ht="15" customHeight="1" x14ac:dyDescent="0.25">
      <c r="B3" s="238"/>
      <c r="C3" s="240"/>
      <c r="E3" s="238"/>
      <c r="F3" s="270"/>
      <c r="G3" s="239"/>
      <c r="H3" s="271"/>
    </row>
    <row r="4" spans="2:8" s="237" customFormat="1" ht="20.100000000000001" customHeight="1" x14ac:dyDescent="0.25">
      <c r="B4" s="238"/>
      <c r="C4" s="240"/>
      <c r="D4" s="871"/>
      <c r="E4" s="871"/>
      <c r="F4" s="871"/>
      <c r="G4" s="871"/>
      <c r="H4" s="871"/>
    </row>
    <row r="5" spans="2:8" s="241" customFormat="1" ht="9.9499999999999993" customHeight="1" x14ac:dyDescent="0.25">
      <c r="B5" s="242"/>
      <c r="C5" s="242"/>
      <c r="D5" s="243"/>
      <c r="E5" s="242"/>
      <c r="F5" s="273"/>
      <c r="G5" s="245"/>
      <c r="H5" s="274"/>
    </row>
    <row r="6" spans="2:8" s="247" customFormat="1" ht="32.1" customHeight="1" thickBot="1" x14ac:dyDescent="0.3">
      <c r="B6" s="248" t="s">
        <v>30</v>
      </c>
      <c r="C6" s="248" t="s">
        <v>31</v>
      </c>
      <c r="D6" s="249" t="s">
        <v>3</v>
      </c>
      <c r="E6" s="248" t="s">
        <v>32</v>
      </c>
      <c r="F6" s="250" t="s">
        <v>33</v>
      </c>
      <c r="G6" s="251" t="s">
        <v>34</v>
      </c>
      <c r="H6" s="275" t="s">
        <v>35</v>
      </c>
    </row>
    <row r="7" spans="2:8" s="281" customFormat="1" ht="9.9499999999999993" customHeight="1" x14ac:dyDescent="0.25">
      <c r="B7" s="276"/>
      <c r="C7" s="276"/>
      <c r="D7" s="277"/>
      <c r="E7" s="276"/>
      <c r="F7" s="278"/>
      <c r="G7" s="279"/>
      <c r="H7" s="280"/>
    </row>
    <row r="8" spans="2:8" x14ac:dyDescent="0.25">
      <c r="D8" s="252" t="s">
        <v>36</v>
      </c>
      <c r="G8" s="253" t="s">
        <v>37</v>
      </c>
      <c r="H8" s="282">
        <f>+SUM(H9:H17)</f>
        <v>0</v>
      </c>
    </row>
    <row r="9" spans="2:8" x14ac:dyDescent="0.25">
      <c r="D9" s="252"/>
      <c r="G9" s="253"/>
      <c r="H9" s="282"/>
    </row>
    <row r="10" spans="2:8" x14ac:dyDescent="0.25">
      <c r="D10" s="252" t="s">
        <v>38</v>
      </c>
    </row>
    <row r="11" spans="2:8" ht="25.5" x14ac:dyDescent="0.25">
      <c r="B11" s="232" t="s">
        <v>39</v>
      </c>
      <c r="C11" s="232" t="s">
        <v>44</v>
      </c>
      <c r="D11" s="233" t="s">
        <v>45</v>
      </c>
      <c r="E11" s="232" t="s">
        <v>42</v>
      </c>
      <c r="F11" s="270">
        <v>1.34</v>
      </c>
      <c r="H11" s="271">
        <f>ROUND(F11*G11,2)</f>
        <v>0</v>
      </c>
    </row>
    <row r="12" spans="2:8" ht="25.5" x14ac:dyDescent="0.25">
      <c r="D12" s="283" t="s">
        <v>309</v>
      </c>
    </row>
    <row r="13" spans="2:8" ht="25.5" x14ac:dyDescent="0.25">
      <c r="B13" s="232" t="s">
        <v>43</v>
      </c>
      <c r="C13" s="232" t="s">
        <v>310</v>
      </c>
      <c r="D13" s="233" t="s">
        <v>311</v>
      </c>
      <c r="E13" s="232" t="s">
        <v>49</v>
      </c>
      <c r="F13" s="270">
        <v>175</v>
      </c>
      <c r="H13" s="271">
        <f>ROUND(F13*G13,2)</f>
        <v>0</v>
      </c>
    </row>
    <row r="14" spans="2:8" ht="25.5" x14ac:dyDescent="0.25">
      <c r="D14" s="283" t="s">
        <v>312</v>
      </c>
    </row>
    <row r="15" spans="2:8" ht="25.5" x14ac:dyDescent="0.25">
      <c r="B15" s="232" t="s">
        <v>46</v>
      </c>
      <c r="C15" s="232" t="s">
        <v>1047</v>
      </c>
      <c r="D15" s="233" t="s">
        <v>1048</v>
      </c>
      <c r="E15" s="232" t="s">
        <v>49</v>
      </c>
      <c r="F15" s="270">
        <v>2</v>
      </c>
      <c r="H15" s="271">
        <f>ROUND(F15*G15,2)</f>
        <v>0</v>
      </c>
    </row>
    <row r="16" spans="2:8" ht="25.5" x14ac:dyDescent="0.25">
      <c r="D16" s="283" t="s">
        <v>1049</v>
      </c>
    </row>
    <row r="18" spans="2:8" x14ac:dyDescent="0.25">
      <c r="D18" s="252" t="s">
        <v>87</v>
      </c>
      <c r="G18" s="253" t="s">
        <v>88</v>
      </c>
      <c r="H18" s="282">
        <f>+SUM(H19:H42)</f>
        <v>0</v>
      </c>
    </row>
    <row r="19" spans="2:8" x14ac:dyDescent="0.25">
      <c r="D19" s="252"/>
      <c r="G19" s="253"/>
      <c r="H19" s="282"/>
    </row>
    <row r="20" spans="2:8" x14ac:dyDescent="0.25">
      <c r="D20" s="252" t="s">
        <v>89</v>
      </c>
    </row>
    <row r="21" spans="2:8" ht="51" x14ac:dyDescent="0.25">
      <c r="B21" s="232" t="s">
        <v>39</v>
      </c>
      <c r="C21" s="232" t="s">
        <v>313</v>
      </c>
      <c r="D21" s="233" t="s">
        <v>314</v>
      </c>
      <c r="E21" s="232" t="s">
        <v>92</v>
      </c>
      <c r="F21" s="270">
        <v>2100</v>
      </c>
      <c r="H21" s="271">
        <f t="shared" ref="H21:H41" si="0">ROUND(F21*G21,2)</f>
        <v>0</v>
      </c>
    </row>
    <row r="22" spans="2:8" ht="51" x14ac:dyDescent="0.25">
      <c r="B22" s="232" t="s">
        <v>43</v>
      </c>
      <c r="C22" s="232" t="s">
        <v>315</v>
      </c>
      <c r="D22" s="233" t="s">
        <v>316</v>
      </c>
      <c r="E22" s="232" t="s">
        <v>92</v>
      </c>
      <c r="F22" s="270">
        <v>1390</v>
      </c>
      <c r="H22" s="271">
        <f t="shared" si="0"/>
        <v>0</v>
      </c>
    </row>
    <row r="23" spans="2:8" ht="51" x14ac:dyDescent="0.25">
      <c r="B23" s="232" t="s">
        <v>46</v>
      </c>
      <c r="C23" s="232" t="s">
        <v>1050</v>
      </c>
      <c r="D23" s="233" t="s">
        <v>1051</v>
      </c>
      <c r="E23" s="232" t="s">
        <v>92</v>
      </c>
      <c r="F23" s="270">
        <v>20</v>
      </c>
      <c r="H23" s="271">
        <f t="shared" si="0"/>
        <v>0</v>
      </c>
    </row>
    <row r="24" spans="2:8" ht="38.25" x14ac:dyDescent="0.25">
      <c r="B24" s="232" t="s">
        <v>57</v>
      </c>
      <c r="C24" s="232" t="s">
        <v>1052</v>
      </c>
      <c r="D24" s="233" t="s">
        <v>1053</v>
      </c>
      <c r="E24" s="232" t="s">
        <v>92</v>
      </c>
      <c r="F24" s="270">
        <v>605</v>
      </c>
      <c r="H24" s="271">
        <f t="shared" si="0"/>
        <v>0</v>
      </c>
    </row>
    <row r="25" spans="2:8" ht="25.5" x14ac:dyDescent="0.25">
      <c r="D25" s="283" t="s">
        <v>1054</v>
      </c>
    </row>
    <row r="26" spans="2:8" ht="38.25" x14ac:dyDescent="0.25">
      <c r="B26" s="232" t="s">
        <v>61</v>
      </c>
      <c r="C26" s="232" t="s">
        <v>1055</v>
      </c>
      <c r="D26" s="233" t="s">
        <v>1056</v>
      </c>
      <c r="E26" s="232" t="s">
        <v>92</v>
      </c>
      <c r="F26" s="270">
        <v>480</v>
      </c>
      <c r="H26" s="271">
        <f t="shared" si="0"/>
        <v>0</v>
      </c>
    </row>
    <row r="27" spans="2:8" ht="25.5" x14ac:dyDescent="0.25">
      <c r="D27" s="283" t="s">
        <v>1057</v>
      </c>
    </row>
    <row r="29" spans="2:8" x14ac:dyDescent="0.25">
      <c r="D29" s="252" t="s">
        <v>317</v>
      </c>
    </row>
    <row r="30" spans="2:8" ht="25.5" x14ac:dyDescent="0.25">
      <c r="B30" s="232" t="s">
        <v>39</v>
      </c>
      <c r="C30" s="232" t="s">
        <v>318</v>
      </c>
      <c r="D30" s="233" t="s">
        <v>319</v>
      </c>
      <c r="E30" s="232" t="s">
        <v>92</v>
      </c>
      <c r="F30" s="270">
        <v>1100</v>
      </c>
      <c r="H30" s="271">
        <f t="shared" si="0"/>
        <v>0</v>
      </c>
    </row>
    <row r="31" spans="2:8" ht="76.5" x14ac:dyDescent="0.25">
      <c r="D31" s="283" t="s">
        <v>1058</v>
      </c>
    </row>
    <row r="32" spans="2:8" ht="25.5" x14ac:dyDescent="0.25">
      <c r="B32" s="232" t="s">
        <v>43</v>
      </c>
      <c r="C32" s="232" t="s">
        <v>254</v>
      </c>
      <c r="D32" s="233" t="s">
        <v>255</v>
      </c>
      <c r="E32" s="232" t="s">
        <v>71</v>
      </c>
      <c r="F32" s="270">
        <v>200</v>
      </c>
      <c r="H32" s="271">
        <f t="shared" si="0"/>
        <v>0</v>
      </c>
    </row>
    <row r="33" spans="2:8" ht="38.25" x14ac:dyDescent="0.25">
      <c r="D33" s="283" t="s">
        <v>1059</v>
      </c>
    </row>
    <row r="34" spans="2:8" ht="25.5" x14ac:dyDescent="0.25">
      <c r="B34" s="232" t="s">
        <v>46</v>
      </c>
      <c r="C34" s="232" t="s">
        <v>1060</v>
      </c>
      <c r="D34" s="647" t="s">
        <v>1362</v>
      </c>
      <c r="E34" s="232" t="s">
        <v>71</v>
      </c>
      <c r="F34" s="270">
        <v>300</v>
      </c>
      <c r="H34" s="271">
        <f t="shared" si="0"/>
        <v>0</v>
      </c>
    </row>
    <row r="35" spans="2:8" ht="38.25" x14ac:dyDescent="0.25">
      <c r="D35" s="283" t="s">
        <v>1061</v>
      </c>
    </row>
    <row r="36" spans="2:8" x14ac:dyDescent="0.25">
      <c r="B36" s="232" t="s">
        <v>57</v>
      </c>
      <c r="C36" s="232" t="s">
        <v>256</v>
      </c>
      <c r="D36" s="233" t="s">
        <v>257</v>
      </c>
      <c r="E36" s="232" t="s">
        <v>71</v>
      </c>
      <c r="F36" s="270">
        <v>200</v>
      </c>
      <c r="H36" s="271">
        <f t="shared" si="0"/>
        <v>0</v>
      </c>
    </row>
    <row r="37" spans="2:8" x14ac:dyDescent="0.25">
      <c r="B37" s="232" t="s">
        <v>61</v>
      </c>
      <c r="C37" s="232" t="s">
        <v>321</v>
      </c>
      <c r="D37" s="233" t="s">
        <v>322</v>
      </c>
      <c r="E37" s="232" t="s">
        <v>92</v>
      </c>
      <c r="F37" s="270">
        <v>1810</v>
      </c>
      <c r="H37" s="271">
        <f t="shared" si="0"/>
        <v>0</v>
      </c>
    </row>
    <row r="38" spans="2:8" ht="63.75" x14ac:dyDescent="0.25">
      <c r="D38" s="283" t="s">
        <v>814</v>
      </c>
    </row>
    <row r="39" spans="2:8" x14ac:dyDescent="0.25">
      <c r="B39" s="232" t="s">
        <v>65</v>
      </c>
      <c r="C39" s="232" t="s">
        <v>1062</v>
      </c>
      <c r="D39" s="233" t="s">
        <v>1063</v>
      </c>
      <c r="E39" s="232" t="s">
        <v>71</v>
      </c>
      <c r="F39" s="270">
        <v>352</v>
      </c>
      <c r="H39" s="271">
        <f t="shared" si="0"/>
        <v>0</v>
      </c>
    </row>
    <row r="40" spans="2:8" ht="38.25" x14ac:dyDescent="0.25">
      <c r="D40" s="770" t="s">
        <v>1426</v>
      </c>
    </row>
    <row r="41" spans="2:8" ht="25.5" x14ac:dyDescent="0.25">
      <c r="B41" s="232" t="s">
        <v>68</v>
      </c>
      <c r="C41" s="232" t="s">
        <v>1064</v>
      </c>
      <c r="D41" s="233" t="s">
        <v>1065</v>
      </c>
      <c r="E41" s="232" t="s">
        <v>71</v>
      </c>
      <c r="F41" s="270">
        <v>352</v>
      </c>
      <c r="H41" s="271">
        <f t="shared" si="0"/>
        <v>0</v>
      </c>
    </row>
    <row r="43" spans="2:8" x14ac:dyDescent="0.25">
      <c r="D43" s="252" t="s">
        <v>324</v>
      </c>
      <c r="G43" s="253" t="s">
        <v>136</v>
      </c>
      <c r="H43" s="282">
        <f>+SUM(H44:H90)</f>
        <v>0</v>
      </c>
    </row>
    <row r="44" spans="2:8" x14ac:dyDescent="0.25">
      <c r="D44" s="252"/>
      <c r="G44" s="253"/>
      <c r="H44" s="282"/>
    </row>
    <row r="45" spans="2:8" x14ac:dyDescent="0.25">
      <c r="D45" s="252" t="s">
        <v>325</v>
      </c>
    </row>
    <row r="46" spans="2:8" ht="38.25" x14ac:dyDescent="0.25">
      <c r="B46" s="232" t="s">
        <v>39</v>
      </c>
      <c r="C46" s="232" t="s">
        <v>326</v>
      </c>
      <c r="D46" s="233" t="s">
        <v>327</v>
      </c>
      <c r="E46" s="232" t="s">
        <v>60</v>
      </c>
      <c r="F46" s="270">
        <v>525</v>
      </c>
      <c r="H46" s="271">
        <f t="shared" ref="H46:H90" si="1">ROUND(F46*G46,2)</f>
        <v>0</v>
      </c>
    </row>
    <row r="47" spans="2:8" ht="38.25" x14ac:dyDescent="0.25">
      <c r="B47" s="232" t="s">
        <v>43</v>
      </c>
      <c r="C47" s="232" t="s">
        <v>329</v>
      </c>
      <c r="D47" s="233" t="s">
        <v>330</v>
      </c>
      <c r="E47" s="232" t="s">
        <v>60</v>
      </c>
      <c r="F47" s="270">
        <v>650</v>
      </c>
      <c r="H47" s="271">
        <f t="shared" si="1"/>
        <v>0</v>
      </c>
    </row>
    <row r="48" spans="2:8" ht="38.25" x14ac:dyDescent="0.25">
      <c r="B48" s="232" t="s">
        <v>46</v>
      </c>
      <c r="C48" s="232" t="s">
        <v>1066</v>
      </c>
      <c r="D48" s="233" t="s">
        <v>1067</v>
      </c>
      <c r="E48" s="232" t="s">
        <v>60</v>
      </c>
      <c r="F48" s="270">
        <v>200</v>
      </c>
      <c r="H48" s="271">
        <f t="shared" si="1"/>
        <v>0</v>
      </c>
    </row>
    <row r="49" spans="2:8" ht="38.25" x14ac:dyDescent="0.25">
      <c r="B49" s="232" t="s">
        <v>57</v>
      </c>
      <c r="C49" s="232" t="s">
        <v>1068</v>
      </c>
      <c r="D49" s="233" t="s">
        <v>1069</v>
      </c>
      <c r="E49" s="232" t="s">
        <v>60</v>
      </c>
      <c r="F49" s="270">
        <v>6</v>
      </c>
      <c r="H49" s="271">
        <f t="shared" si="1"/>
        <v>0</v>
      </c>
    </row>
    <row r="50" spans="2:8" ht="38.25" x14ac:dyDescent="0.25">
      <c r="B50" s="232" t="s">
        <v>61</v>
      </c>
      <c r="C50" s="232" t="s">
        <v>1070</v>
      </c>
      <c r="D50" s="233" t="s">
        <v>1071</v>
      </c>
      <c r="E50" s="232" t="s">
        <v>60</v>
      </c>
      <c r="F50" s="270">
        <v>330</v>
      </c>
      <c r="H50" s="271">
        <f t="shared" si="1"/>
        <v>0</v>
      </c>
    </row>
    <row r="51" spans="2:8" ht="25.5" x14ac:dyDescent="0.25">
      <c r="B51" s="232" t="s">
        <v>65</v>
      </c>
      <c r="C51" s="232" t="s">
        <v>331</v>
      </c>
      <c r="D51" s="233" t="s">
        <v>332</v>
      </c>
      <c r="E51" s="232" t="s">
        <v>60</v>
      </c>
      <c r="F51" s="270">
        <v>1500</v>
      </c>
      <c r="H51" s="271">
        <f t="shared" si="1"/>
        <v>0</v>
      </c>
    </row>
    <row r="52" spans="2:8" ht="38.25" x14ac:dyDescent="0.25">
      <c r="B52" s="232" t="s">
        <v>68</v>
      </c>
      <c r="C52" s="232" t="s">
        <v>1072</v>
      </c>
      <c r="D52" s="233" t="s">
        <v>1073</v>
      </c>
      <c r="E52" s="232" t="s">
        <v>60</v>
      </c>
      <c r="F52" s="270">
        <v>30</v>
      </c>
      <c r="H52" s="271">
        <f t="shared" si="1"/>
        <v>0</v>
      </c>
    </row>
    <row r="53" spans="2:8" ht="63.75" x14ac:dyDescent="0.25">
      <c r="D53" s="283" t="s">
        <v>1074</v>
      </c>
    </row>
    <row r="54" spans="2:8" ht="25.5" x14ac:dyDescent="0.25">
      <c r="B54" s="232" t="s">
        <v>72</v>
      </c>
      <c r="C54" s="232" t="s">
        <v>1075</v>
      </c>
      <c r="D54" s="233" t="s">
        <v>1076</v>
      </c>
      <c r="E54" s="232" t="s">
        <v>60</v>
      </c>
      <c r="F54" s="270">
        <v>350</v>
      </c>
      <c r="H54" s="271">
        <f t="shared" si="1"/>
        <v>0</v>
      </c>
    </row>
    <row r="55" spans="2:8" ht="25.5" x14ac:dyDescent="0.25">
      <c r="B55" s="232" t="s">
        <v>75</v>
      </c>
      <c r="C55" s="232" t="s">
        <v>333</v>
      </c>
      <c r="D55" s="233" t="s">
        <v>334</v>
      </c>
      <c r="E55" s="232" t="s">
        <v>60</v>
      </c>
      <c r="F55" s="270">
        <v>220</v>
      </c>
      <c r="H55" s="271">
        <f t="shared" si="1"/>
        <v>0</v>
      </c>
    </row>
    <row r="56" spans="2:8" ht="25.5" x14ac:dyDescent="0.25">
      <c r="B56" s="232" t="s">
        <v>78</v>
      </c>
      <c r="C56" s="232" t="s">
        <v>335</v>
      </c>
      <c r="D56" s="233" t="s">
        <v>336</v>
      </c>
      <c r="E56" s="232" t="s">
        <v>60</v>
      </c>
      <c r="F56" s="270">
        <v>40</v>
      </c>
      <c r="H56" s="271">
        <f t="shared" si="1"/>
        <v>0</v>
      </c>
    </row>
    <row r="57" spans="2:8" ht="25.5" x14ac:dyDescent="0.25">
      <c r="B57" s="232" t="s">
        <v>81</v>
      </c>
      <c r="C57" s="232" t="s">
        <v>1077</v>
      </c>
      <c r="D57" s="233" t="s">
        <v>1078</v>
      </c>
      <c r="E57" s="232" t="s">
        <v>60</v>
      </c>
      <c r="F57" s="270">
        <v>20</v>
      </c>
      <c r="H57" s="271">
        <f t="shared" si="1"/>
        <v>0</v>
      </c>
    </row>
    <row r="58" spans="2:8" ht="25.5" x14ac:dyDescent="0.25">
      <c r="B58" s="232" t="s">
        <v>84</v>
      </c>
      <c r="C58" s="232" t="s">
        <v>1079</v>
      </c>
      <c r="D58" s="233" t="s">
        <v>1080</v>
      </c>
      <c r="E58" s="232" t="s">
        <v>60</v>
      </c>
      <c r="F58" s="270">
        <v>30</v>
      </c>
      <c r="H58" s="271">
        <f t="shared" si="1"/>
        <v>0</v>
      </c>
    </row>
    <row r="59" spans="2:8" x14ac:dyDescent="0.25">
      <c r="B59" s="232" t="s">
        <v>203</v>
      </c>
      <c r="C59" s="232" t="s">
        <v>337</v>
      </c>
      <c r="D59" s="233" t="s">
        <v>338</v>
      </c>
      <c r="E59" s="232" t="s">
        <v>60</v>
      </c>
      <c r="F59" s="270">
        <v>525</v>
      </c>
      <c r="H59" s="271">
        <f t="shared" si="1"/>
        <v>0</v>
      </c>
    </row>
    <row r="60" spans="2:8" x14ac:dyDescent="0.25">
      <c r="B60" s="232" t="s">
        <v>207</v>
      </c>
      <c r="C60" s="232" t="s">
        <v>339</v>
      </c>
      <c r="D60" s="233" t="s">
        <v>340</v>
      </c>
      <c r="E60" s="232" t="s">
        <v>60</v>
      </c>
      <c r="F60" s="270">
        <v>1186</v>
      </c>
      <c r="H60" s="271">
        <f t="shared" si="1"/>
        <v>0</v>
      </c>
    </row>
    <row r="61" spans="2:8" x14ac:dyDescent="0.25">
      <c r="B61" s="232" t="s">
        <v>211</v>
      </c>
      <c r="C61" s="232" t="s">
        <v>1081</v>
      </c>
      <c r="D61" s="233" t="s">
        <v>1082</v>
      </c>
      <c r="E61" s="232" t="s">
        <v>60</v>
      </c>
      <c r="F61" s="270">
        <v>330</v>
      </c>
      <c r="H61" s="271">
        <f t="shared" si="1"/>
        <v>0</v>
      </c>
    </row>
    <row r="62" spans="2:8" x14ac:dyDescent="0.25">
      <c r="B62" s="232" t="s">
        <v>215</v>
      </c>
      <c r="C62" s="232" t="s">
        <v>341</v>
      </c>
      <c r="D62" s="233" t="s">
        <v>342</v>
      </c>
      <c r="E62" s="232" t="s">
        <v>60</v>
      </c>
      <c r="F62" s="270">
        <v>1700</v>
      </c>
      <c r="H62" s="271">
        <f t="shared" si="1"/>
        <v>0</v>
      </c>
    </row>
    <row r="64" spans="2:8" x14ac:dyDescent="0.25">
      <c r="D64" s="252" t="s">
        <v>343</v>
      </c>
    </row>
    <row r="65" spans="2:8" ht="25.5" x14ac:dyDescent="0.25">
      <c r="B65" s="232" t="s">
        <v>39</v>
      </c>
      <c r="C65" s="232" t="s">
        <v>344</v>
      </c>
      <c r="D65" s="233" t="s">
        <v>345</v>
      </c>
      <c r="E65" s="232" t="s">
        <v>49</v>
      </c>
      <c r="F65" s="270">
        <v>105</v>
      </c>
      <c r="H65" s="271">
        <f t="shared" si="1"/>
        <v>0</v>
      </c>
    </row>
    <row r="66" spans="2:8" ht="25.5" x14ac:dyDescent="0.25">
      <c r="B66" s="232" t="s">
        <v>43</v>
      </c>
      <c r="C66" s="232" t="s">
        <v>346</v>
      </c>
      <c r="D66" s="233" t="s">
        <v>347</v>
      </c>
      <c r="E66" s="232" t="s">
        <v>49</v>
      </c>
      <c r="F66" s="270">
        <v>48</v>
      </c>
      <c r="H66" s="271">
        <f t="shared" si="1"/>
        <v>0</v>
      </c>
    </row>
    <row r="67" spans="2:8" ht="25.5" x14ac:dyDescent="0.25">
      <c r="B67" s="232" t="s">
        <v>46</v>
      </c>
      <c r="C67" s="232" t="s">
        <v>1083</v>
      </c>
      <c r="D67" s="233" t="s">
        <v>1084</v>
      </c>
      <c r="E67" s="232" t="s">
        <v>49</v>
      </c>
      <c r="F67" s="270">
        <v>27</v>
      </c>
      <c r="H67" s="271">
        <f t="shared" si="1"/>
        <v>0</v>
      </c>
    </row>
    <row r="68" spans="2:8" ht="25.5" x14ac:dyDescent="0.25">
      <c r="D68" s="283" t="s">
        <v>1085</v>
      </c>
    </row>
    <row r="69" spans="2:8" ht="25.5" x14ac:dyDescent="0.25">
      <c r="B69" s="232" t="s">
        <v>57</v>
      </c>
      <c r="C69" s="232" t="s">
        <v>348</v>
      </c>
      <c r="D69" s="233" t="s">
        <v>349</v>
      </c>
      <c r="E69" s="232" t="s">
        <v>49</v>
      </c>
      <c r="F69" s="270">
        <v>32</v>
      </c>
      <c r="H69" s="271">
        <f t="shared" si="1"/>
        <v>0</v>
      </c>
    </row>
    <row r="70" spans="2:8" ht="25.5" x14ac:dyDescent="0.25">
      <c r="D70" s="283" t="s">
        <v>350</v>
      </c>
    </row>
    <row r="71" spans="2:8" ht="38.25" x14ac:dyDescent="0.25">
      <c r="B71" s="232" t="s">
        <v>61</v>
      </c>
      <c r="C71" s="232" t="s">
        <v>351</v>
      </c>
      <c r="D71" s="233" t="s">
        <v>352</v>
      </c>
      <c r="E71" s="232" t="s">
        <v>49</v>
      </c>
      <c r="F71" s="270">
        <v>5</v>
      </c>
      <c r="H71" s="271">
        <f t="shared" si="1"/>
        <v>0</v>
      </c>
    </row>
    <row r="72" spans="2:8" ht="25.5" x14ac:dyDescent="0.25">
      <c r="D72" s="283" t="s">
        <v>1086</v>
      </c>
    </row>
    <row r="73" spans="2:8" ht="38.25" x14ac:dyDescent="0.25">
      <c r="B73" s="232" t="s">
        <v>65</v>
      </c>
      <c r="C73" s="232" t="s">
        <v>1087</v>
      </c>
      <c r="D73" s="233" t="s">
        <v>1088</v>
      </c>
      <c r="E73" s="232" t="s">
        <v>49</v>
      </c>
      <c r="F73" s="270">
        <v>1</v>
      </c>
      <c r="H73" s="271">
        <f t="shared" si="1"/>
        <v>0</v>
      </c>
    </row>
    <row r="74" spans="2:8" ht="25.5" x14ac:dyDescent="0.25">
      <c r="D74" s="283" t="s">
        <v>1089</v>
      </c>
    </row>
    <row r="75" spans="2:8" ht="25.5" x14ac:dyDescent="0.25">
      <c r="B75" s="232" t="s">
        <v>68</v>
      </c>
      <c r="C75" s="232" t="s">
        <v>815</v>
      </c>
      <c r="D75" s="233" t="s">
        <v>816</v>
      </c>
      <c r="E75" s="232" t="s">
        <v>49</v>
      </c>
      <c r="F75" s="270">
        <v>2</v>
      </c>
      <c r="H75" s="271">
        <f t="shared" si="1"/>
        <v>0</v>
      </c>
    </row>
    <row r="76" spans="2:8" ht="25.5" x14ac:dyDescent="0.25">
      <c r="B76" s="232" t="s">
        <v>72</v>
      </c>
      <c r="C76" s="232" t="s">
        <v>353</v>
      </c>
      <c r="D76" s="233" t="s">
        <v>354</v>
      </c>
      <c r="E76" s="232" t="s">
        <v>49</v>
      </c>
      <c r="F76" s="270">
        <v>3</v>
      </c>
      <c r="H76" s="271">
        <f t="shared" si="1"/>
        <v>0</v>
      </c>
    </row>
    <row r="77" spans="2:8" ht="25.5" x14ac:dyDescent="0.25">
      <c r="D77" s="283" t="s">
        <v>1090</v>
      </c>
    </row>
    <row r="78" spans="2:8" ht="38.25" x14ac:dyDescent="0.25">
      <c r="B78" s="232" t="s">
        <v>75</v>
      </c>
      <c r="C78" s="232" t="s">
        <v>356</v>
      </c>
      <c r="D78" s="233" t="s">
        <v>357</v>
      </c>
      <c r="E78" s="232" t="s">
        <v>49</v>
      </c>
      <c r="F78" s="270">
        <v>67</v>
      </c>
      <c r="H78" s="271">
        <f t="shared" si="1"/>
        <v>0</v>
      </c>
    </row>
    <row r="79" spans="2:8" ht="25.5" x14ac:dyDescent="0.25">
      <c r="D79" s="283" t="s">
        <v>358</v>
      </c>
    </row>
    <row r="80" spans="2:8" ht="38.25" x14ac:dyDescent="0.25">
      <c r="B80" s="232" t="s">
        <v>78</v>
      </c>
      <c r="C80" s="232" t="s">
        <v>359</v>
      </c>
      <c r="D80" s="233" t="s">
        <v>360</v>
      </c>
      <c r="E80" s="232" t="s">
        <v>49</v>
      </c>
      <c r="F80" s="270">
        <v>75</v>
      </c>
      <c r="H80" s="271">
        <f t="shared" si="1"/>
        <v>0</v>
      </c>
    </row>
    <row r="81" spans="2:8" ht="38.25" x14ac:dyDescent="0.25">
      <c r="B81" s="232" t="s">
        <v>81</v>
      </c>
      <c r="C81" s="232" t="s">
        <v>361</v>
      </c>
      <c r="D81" s="233" t="s">
        <v>362</v>
      </c>
      <c r="E81" s="232" t="s">
        <v>71</v>
      </c>
      <c r="F81" s="270">
        <v>150</v>
      </c>
      <c r="H81" s="271">
        <f t="shared" si="1"/>
        <v>0</v>
      </c>
    </row>
    <row r="82" spans="2:8" ht="25.5" x14ac:dyDescent="0.25">
      <c r="B82" s="232" t="s">
        <v>84</v>
      </c>
      <c r="C82" s="232" t="s">
        <v>1091</v>
      </c>
      <c r="D82" s="233" t="s">
        <v>1092</v>
      </c>
      <c r="E82" s="232" t="s">
        <v>49</v>
      </c>
      <c r="F82" s="270">
        <v>1</v>
      </c>
      <c r="H82" s="271">
        <f t="shared" si="1"/>
        <v>0</v>
      </c>
    </row>
    <row r="83" spans="2:8" ht="38.25" x14ac:dyDescent="0.25">
      <c r="D83" s="283" t="s">
        <v>365</v>
      </c>
    </row>
    <row r="84" spans="2:8" ht="25.5" x14ac:dyDescent="0.25">
      <c r="B84" s="232" t="s">
        <v>203</v>
      </c>
      <c r="C84" s="232" t="s">
        <v>1093</v>
      </c>
      <c r="D84" s="233" t="s">
        <v>1094</v>
      </c>
      <c r="E84" s="232" t="s">
        <v>49</v>
      </c>
      <c r="F84" s="270">
        <v>1</v>
      </c>
      <c r="H84" s="271">
        <f t="shared" si="1"/>
        <v>0</v>
      </c>
    </row>
    <row r="85" spans="2:8" ht="38.25" x14ac:dyDescent="0.25">
      <c r="D85" s="283" t="s">
        <v>365</v>
      </c>
    </row>
    <row r="86" spans="2:8" ht="25.5" x14ac:dyDescent="0.25">
      <c r="B86" s="232" t="s">
        <v>207</v>
      </c>
      <c r="C86" s="232" t="s">
        <v>1095</v>
      </c>
      <c r="D86" s="233" t="s">
        <v>1096</v>
      </c>
      <c r="E86" s="232" t="s">
        <v>49</v>
      </c>
      <c r="F86" s="270">
        <v>1</v>
      </c>
      <c r="H86" s="271">
        <f t="shared" si="1"/>
        <v>0</v>
      </c>
    </row>
    <row r="87" spans="2:8" ht="38.25" x14ac:dyDescent="0.25">
      <c r="D87" s="283" t="s">
        <v>365</v>
      </c>
    </row>
    <row r="88" spans="2:8" x14ac:dyDescent="0.25">
      <c r="B88" s="232" t="s">
        <v>211</v>
      </c>
      <c r="C88" s="232" t="s">
        <v>366</v>
      </c>
      <c r="D88" s="233" t="s">
        <v>367</v>
      </c>
      <c r="E88" s="232" t="s">
        <v>49</v>
      </c>
      <c r="F88" s="270">
        <v>105</v>
      </c>
      <c r="H88" s="271">
        <f t="shared" si="1"/>
        <v>0</v>
      </c>
    </row>
    <row r="89" spans="2:8" x14ac:dyDescent="0.25">
      <c r="B89" s="232" t="s">
        <v>215</v>
      </c>
      <c r="C89" s="232" t="s">
        <v>368</v>
      </c>
      <c r="D89" s="233" t="s">
        <v>369</v>
      </c>
      <c r="E89" s="232" t="s">
        <v>49</v>
      </c>
      <c r="F89" s="270">
        <v>48</v>
      </c>
      <c r="H89" s="271">
        <f t="shared" si="1"/>
        <v>0</v>
      </c>
    </row>
    <row r="90" spans="2:8" x14ac:dyDescent="0.25">
      <c r="B90" s="232" t="s">
        <v>219</v>
      </c>
      <c r="C90" s="232" t="s">
        <v>1097</v>
      </c>
      <c r="D90" s="233" t="s">
        <v>1098</v>
      </c>
      <c r="E90" s="232" t="s">
        <v>49</v>
      </c>
      <c r="F90" s="270">
        <v>27</v>
      </c>
      <c r="H90" s="271">
        <f t="shared" si="1"/>
        <v>0</v>
      </c>
    </row>
    <row r="92" spans="2:8" ht="17.45" customHeight="1" x14ac:dyDescent="0.25">
      <c r="D92" s="260" t="str">
        <f>D8</f>
        <v>1 PREDDELA</v>
      </c>
      <c r="E92" s="261">
        <f>H8</f>
        <v>0</v>
      </c>
    </row>
    <row r="93" spans="2:8" ht="17.45" customHeight="1" x14ac:dyDescent="0.25">
      <c r="D93" s="260" t="str">
        <f>D18</f>
        <v>2 ZEMELJSKA DELA</v>
      </c>
      <c r="E93" s="261">
        <f>H18</f>
        <v>0</v>
      </c>
    </row>
    <row r="94" spans="2:8" ht="17.45" customHeight="1" thickBot="1" x14ac:dyDescent="0.3">
      <c r="D94" s="838" t="str">
        <f>D43</f>
        <v>3 ODVODNJAVANJE</v>
      </c>
      <c r="E94" s="837">
        <f>H43</f>
        <v>0</v>
      </c>
    </row>
    <row r="95" spans="2:8" ht="17.45" customHeight="1" thickTop="1" x14ac:dyDescent="0.25">
      <c r="D95" s="789" t="s">
        <v>245</v>
      </c>
      <c r="E95" s="790">
        <f>+SUM(E92:E94)</f>
        <v>0</v>
      </c>
    </row>
    <row r="97" spans="7:7" ht="17.45" customHeight="1" x14ac:dyDescent="0.25">
      <c r="G97" s="253"/>
    </row>
  </sheetData>
  <mergeCells count="1">
    <mergeCell ref="D4:H4"/>
  </mergeCells>
  <pageMargins left="0.98425196850393704" right="0.39370078740157494" top="0.78740157480314987" bottom="0.78740157480314987" header="0" footer="0.19685039370078697"/>
  <pageSetup paperSize="9" scale="68" fitToHeight="50" orientation="portrait" r:id="rId1"/>
  <headerFooter>
    <oddFooter>&amp;CStran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B707D-5821-4DD8-BD50-661414C5C244}">
  <sheetPr>
    <pageSetUpPr fitToPage="1"/>
  </sheetPr>
  <dimension ref="A1:F38"/>
  <sheetViews>
    <sheetView topLeftCell="A34" zoomScale="115" workbookViewId="0">
      <selection activeCell="H48" sqref="H48"/>
    </sheetView>
  </sheetViews>
  <sheetFormatPr defaultRowHeight="12.75" x14ac:dyDescent="0.2"/>
  <cols>
    <col min="1" max="1" width="9.28515625" style="81" customWidth="1"/>
    <col min="2" max="2" width="43.140625" style="81" customWidth="1"/>
    <col min="3" max="3" width="7.42578125" style="82" customWidth="1"/>
    <col min="4" max="4" width="9.28515625" style="82" customWidth="1"/>
    <col min="5" max="5" width="10.7109375" style="81" bestFit="1" customWidth="1"/>
    <col min="6" max="6" width="13.42578125" style="81" bestFit="1" customWidth="1"/>
    <col min="7" max="60" width="34.42578125" style="81" customWidth="1"/>
    <col min="61" max="16384" width="9.140625" style="81"/>
  </cols>
  <sheetData>
    <row r="1" spans="1:6" ht="33" customHeight="1" x14ac:dyDescent="0.2">
      <c r="A1" s="872" t="s">
        <v>1439</v>
      </c>
      <c r="B1" s="873"/>
      <c r="C1" s="873"/>
      <c r="D1" s="873"/>
      <c r="E1" s="873"/>
      <c r="F1" s="873"/>
    </row>
    <row r="2" spans="1:6" ht="26.25" customHeight="1" x14ac:dyDescent="0.2">
      <c r="A2" s="83"/>
      <c r="B2" s="83"/>
      <c r="C2" s="83"/>
      <c r="D2" s="83"/>
      <c r="E2" s="84"/>
      <c r="F2" s="84"/>
    </row>
    <row r="3" spans="1:6" ht="38.25" x14ac:dyDescent="0.2">
      <c r="A3" s="85" t="s">
        <v>370</v>
      </c>
      <c r="B3" s="85" t="s">
        <v>3</v>
      </c>
      <c r="C3" s="86" t="s">
        <v>371</v>
      </c>
      <c r="D3" s="86" t="s">
        <v>33</v>
      </c>
      <c r="E3" s="88" t="s">
        <v>372</v>
      </c>
      <c r="F3" s="88" t="s">
        <v>373</v>
      </c>
    </row>
    <row r="4" spans="1:6" x14ac:dyDescent="0.2">
      <c r="A4" s="89">
        <v>1</v>
      </c>
      <c r="B4" s="90" t="s">
        <v>374</v>
      </c>
      <c r="C4" s="89"/>
      <c r="D4" s="98" t="s">
        <v>375</v>
      </c>
      <c r="E4" s="92"/>
      <c r="F4" s="92"/>
    </row>
    <row r="5" spans="1:6" x14ac:dyDescent="0.2">
      <c r="A5" s="89"/>
      <c r="B5" s="90"/>
      <c r="C5" s="89"/>
      <c r="D5" s="98"/>
      <c r="E5" s="92"/>
      <c r="F5" s="92"/>
    </row>
    <row r="6" spans="1:6" ht="25.5" x14ac:dyDescent="0.2">
      <c r="A6" s="93" t="s">
        <v>376</v>
      </c>
      <c r="B6" s="94" t="s">
        <v>377</v>
      </c>
      <c r="C6" s="95" t="s">
        <v>378</v>
      </c>
      <c r="D6" s="95">
        <v>6</v>
      </c>
      <c r="E6" s="97"/>
      <c r="F6" s="97">
        <f>ROUND(D6*E6,2)</f>
        <v>0</v>
      </c>
    </row>
    <row r="7" spans="1:6" x14ac:dyDescent="0.2">
      <c r="A7" s="93"/>
      <c r="B7" s="94"/>
      <c r="C7" s="95"/>
      <c r="D7" s="95"/>
      <c r="E7" s="97"/>
      <c r="F7" s="97"/>
    </row>
    <row r="8" spans="1:6" ht="12.75" customHeight="1" x14ac:dyDescent="0.2">
      <c r="A8" s="93" t="s">
        <v>379</v>
      </c>
      <c r="B8" s="94" t="s">
        <v>380</v>
      </c>
      <c r="C8" s="95" t="s">
        <v>381</v>
      </c>
      <c r="D8" s="95">
        <v>2.5000000000000001E-2</v>
      </c>
      <c r="E8" s="97"/>
      <c r="F8" s="97">
        <f>ROUND(D8*E8,2)</f>
        <v>0</v>
      </c>
    </row>
    <row r="9" spans="1:6" ht="12.75" customHeight="1" x14ac:dyDescent="0.2">
      <c r="A9" s="93"/>
      <c r="B9" s="94"/>
      <c r="C9" s="95"/>
      <c r="D9" s="95"/>
      <c r="E9" s="97"/>
      <c r="F9" s="97"/>
    </row>
    <row r="10" spans="1:6" x14ac:dyDescent="0.2">
      <c r="A10" s="89">
        <v>2</v>
      </c>
      <c r="B10" s="90" t="s">
        <v>382</v>
      </c>
      <c r="C10" s="98"/>
      <c r="D10" s="98"/>
      <c r="E10" s="99"/>
      <c r="F10" s="99"/>
    </row>
    <row r="11" spans="1:6" x14ac:dyDescent="0.2">
      <c r="A11" s="89"/>
      <c r="B11" s="90"/>
      <c r="C11" s="98"/>
      <c r="D11" s="98"/>
      <c r="E11" s="99"/>
      <c r="F11" s="99"/>
    </row>
    <row r="12" spans="1:6" ht="25.5" customHeight="1" x14ac:dyDescent="0.2">
      <c r="A12" s="100" t="s">
        <v>383</v>
      </c>
      <c r="B12" s="101" t="s">
        <v>384</v>
      </c>
      <c r="C12" s="98" t="s">
        <v>385</v>
      </c>
      <c r="D12" s="98">
        <v>130</v>
      </c>
      <c r="E12" s="99"/>
      <c r="F12" s="97">
        <f>ROUND(D12*E12,2)</f>
        <v>0</v>
      </c>
    </row>
    <row r="13" spans="1:6" x14ac:dyDescent="0.2">
      <c r="A13" s="107"/>
      <c r="B13" s="108"/>
      <c r="C13" s="109"/>
      <c r="D13" s="109"/>
      <c r="E13" s="106"/>
      <c r="F13" s="106"/>
    </row>
    <row r="14" spans="1:6" ht="25.5" x14ac:dyDescent="0.2">
      <c r="A14" s="100" t="s">
        <v>386</v>
      </c>
      <c r="B14" s="101" t="s">
        <v>387</v>
      </c>
      <c r="C14" s="98" t="s">
        <v>385</v>
      </c>
      <c r="D14" s="98">
        <v>30</v>
      </c>
      <c r="E14" s="99"/>
      <c r="F14" s="97">
        <f>ROUND(D14*E14,2)</f>
        <v>0</v>
      </c>
    </row>
    <row r="15" spans="1:6" x14ac:dyDescent="0.2">
      <c r="A15" s="107"/>
      <c r="B15" s="108"/>
      <c r="C15" s="109"/>
      <c r="D15" s="109"/>
      <c r="E15" s="106"/>
      <c r="F15" s="106"/>
    </row>
    <row r="16" spans="1:6" ht="38.25" x14ac:dyDescent="0.2">
      <c r="A16" s="100" t="s">
        <v>388</v>
      </c>
      <c r="B16" s="101" t="s">
        <v>389</v>
      </c>
      <c r="C16" s="98" t="s">
        <v>390</v>
      </c>
      <c r="D16" s="95">
        <v>60</v>
      </c>
      <c r="E16" s="99"/>
      <c r="F16" s="97">
        <f>ROUND(D16*E16,2)</f>
        <v>0</v>
      </c>
    </row>
    <row r="17" spans="1:6" x14ac:dyDescent="0.2">
      <c r="A17" s="111"/>
      <c r="B17" s="112"/>
      <c r="C17" s="109"/>
      <c r="D17" s="109"/>
      <c r="E17" s="106"/>
      <c r="F17" s="106"/>
    </row>
    <row r="18" spans="1:6" ht="25.5" x14ac:dyDescent="0.2">
      <c r="A18" s="100" t="s">
        <v>391</v>
      </c>
      <c r="B18" s="113" t="s">
        <v>392</v>
      </c>
      <c r="C18" s="98" t="s">
        <v>385</v>
      </c>
      <c r="D18" s="98">
        <v>10</v>
      </c>
      <c r="E18" s="99"/>
      <c r="F18" s="97">
        <f>ROUND(D18*E18,2)</f>
        <v>0</v>
      </c>
    </row>
    <row r="19" spans="1:6" x14ac:dyDescent="0.2">
      <c r="A19" s="100"/>
      <c r="B19" s="113"/>
      <c r="C19" s="98"/>
      <c r="D19" s="98"/>
      <c r="E19" s="99"/>
      <c r="F19" s="99"/>
    </row>
    <row r="20" spans="1:6" x14ac:dyDescent="0.2">
      <c r="A20" s="100" t="s">
        <v>393</v>
      </c>
      <c r="B20" s="113" t="s">
        <v>394</v>
      </c>
      <c r="C20" s="98" t="s">
        <v>385</v>
      </c>
      <c r="D20" s="98">
        <v>20</v>
      </c>
      <c r="E20" s="99"/>
      <c r="F20" s="97">
        <f>ROUND(D20*E20,2)</f>
        <v>0</v>
      </c>
    </row>
    <row r="21" spans="1:6" x14ac:dyDescent="0.2">
      <c r="A21" s="111"/>
      <c r="B21" s="112"/>
      <c r="C21" s="109"/>
      <c r="D21" s="109"/>
      <c r="E21" s="106"/>
      <c r="F21" s="106"/>
    </row>
    <row r="22" spans="1:6" ht="57.75" customHeight="1" x14ac:dyDescent="0.2">
      <c r="A22" s="100" t="s">
        <v>395</v>
      </c>
      <c r="B22" s="773" t="s">
        <v>1427</v>
      </c>
      <c r="C22" s="98" t="s">
        <v>378</v>
      </c>
      <c r="D22" s="98">
        <v>2</v>
      </c>
      <c r="E22" s="99"/>
      <c r="F22" s="97">
        <f>ROUND(D22*E22,2)</f>
        <v>0</v>
      </c>
    </row>
    <row r="23" spans="1:6" x14ac:dyDescent="0.2">
      <c r="A23" s="100"/>
      <c r="B23" s="101"/>
      <c r="C23" s="98"/>
      <c r="D23" s="98"/>
      <c r="E23" s="99"/>
      <c r="F23" s="99"/>
    </row>
    <row r="24" spans="1:6" ht="63.75" x14ac:dyDescent="0.2">
      <c r="A24" s="100" t="s">
        <v>396</v>
      </c>
      <c r="B24" s="774" t="s">
        <v>1428</v>
      </c>
      <c r="C24" s="98" t="s">
        <v>390</v>
      </c>
      <c r="D24" s="98">
        <v>16</v>
      </c>
      <c r="E24" s="99"/>
      <c r="F24" s="97">
        <f>ROUND(D24*E24,2)</f>
        <v>0</v>
      </c>
    </row>
    <row r="25" spans="1:6" x14ac:dyDescent="0.2">
      <c r="A25" s="100"/>
      <c r="B25" s="114"/>
      <c r="C25" s="98"/>
      <c r="D25" s="98"/>
      <c r="E25" s="115"/>
      <c r="F25" s="115"/>
    </row>
    <row r="26" spans="1:6" ht="25.5" x14ac:dyDescent="0.2">
      <c r="A26" s="100" t="s">
        <v>398</v>
      </c>
      <c r="B26" s="101" t="s">
        <v>1099</v>
      </c>
      <c r="C26" s="98" t="s">
        <v>406</v>
      </c>
      <c r="D26" s="98">
        <v>12</v>
      </c>
      <c r="E26" s="115"/>
      <c r="F26" s="97">
        <f>ROUND(D26*E26,2)</f>
        <v>0</v>
      </c>
    </row>
    <row r="27" spans="1:6" x14ac:dyDescent="0.2">
      <c r="A27" s="111"/>
      <c r="B27" s="116"/>
      <c r="C27" s="109"/>
      <c r="D27" s="109"/>
      <c r="E27" s="117"/>
      <c r="F27" s="117"/>
    </row>
    <row r="28" spans="1:6" ht="38.25" x14ac:dyDescent="0.2">
      <c r="A28" s="100" t="s">
        <v>400</v>
      </c>
      <c r="B28" s="114" t="s">
        <v>1100</v>
      </c>
      <c r="C28" s="98" t="s">
        <v>406</v>
      </c>
      <c r="D28" s="98">
        <v>15.5</v>
      </c>
      <c r="E28" s="115"/>
      <c r="F28" s="97">
        <f>ROUND(D28*E28,2)</f>
        <v>0</v>
      </c>
    </row>
    <row r="29" spans="1:6" x14ac:dyDescent="0.2">
      <c r="A29" s="100"/>
      <c r="B29" s="114"/>
      <c r="C29" s="98"/>
      <c r="D29" s="98"/>
      <c r="E29" s="99"/>
      <c r="F29" s="99"/>
    </row>
    <row r="30" spans="1:6" ht="38.25" x14ac:dyDescent="0.2">
      <c r="A30" s="100" t="s">
        <v>402</v>
      </c>
      <c r="B30" s="114" t="s">
        <v>1101</v>
      </c>
      <c r="C30" s="98" t="s">
        <v>49</v>
      </c>
      <c r="D30" s="98">
        <v>2</v>
      </c>
      <c r="E30" s="99"/>
      <c r="F30" s="97">
        <f>ROUND(D30*E30,2)</f>
        <v>0</v>
      </c>
    </row>
    <row r="31" spans="1:6" x14ac:dyDescent="0.2">
      <c r="A31" s="100"/>
      <c r="B31" s="114"/>
      <c r="C31" s="98"/>
      <c r="D31" s="98"/>
      <c r="E31" s="99"/>
      <c r="F31" s="99"/>
    </row>
    <row r="32" spans="1:6" ht="12.75" customHeight="1" x14ac:dyDescent="0.2">
      <c r="A32" s="648" t="s">
        <v>404</v>
      </c>
      <c r="B32" s="113" t="s">
        <v>414</v>
      </c>
      <c r="C32" s="98" t="s">
        <v>415</v>
      </c>
      <c r="D32" s="98">
        <v>20</v>
      </c>
      <c r="E32" s="99"/>
      <c r="F32" s="97">
        <f>ROUND(D32*E32,2)</f>
        <v>0</v>
      </c>
    </row>
    <row r="33" spans="1:6" ht="12.75" customHeight="1" x14ac:dyDescent="0.2">
      <c r="A33" s="100"/>
      <c r="B33" s="113"/>
      <c r="C33" s="98"/>
      <c r="D33" s="98"/>
      <c r="E33" s="99"/>
      <c r="F33" s="99"/>
    </row>
    <row r="34" spans="1:6" s="118" customFormat="1" ht="27" customHeight="1" x14ac:dyDescent="0.2">
      <c r="A34" s="100" t="s">
        <v>409</v>
      </c>
      <c r="B34" s="101" t="s">
        <v>1102</v>
      </c>
      <c r="C34" s="98" t="s">
        <v>418</v>
      </c>
      <c r="D34" s="98">
        <v>25</v>
      </c>
      <c r="E34" s="99"/>
      <c r="F34" s="97">
        <f>ROUND(D34*E34,2)</f>
        <v>0</v>
      </c>
    </row>
    <row r="35" spans="1:6" x14ac:dyDescent="0.2">
      <c r="A35" s="111"/>
      <c r="B35" s="108"/>
      <c r="C35" s="109"/>
      <c r="D35" s="109"/>
      <c r="E35" s="106"/>
      <c r="F35" s="106"/>
    </row>
    <row r="36" spans="1:6" ht="13.5" thickBot="1" x14ac:dyDescent="0.25">
      <c r="A36" s="119"/>
      <c r="B36" s="504"/>
      <c r="E36" s="505"/>
      <c r="F36" s="506"/>
    </row>
    <row r="37" spans="1:6" ht="13.5" thickBot="1" x14ac:dyDescent="0.25">
      <c r="A37" s="119"/>
      <c r="B37" s="874" t="s">
        <v>1422</v>
      </c>
      <c r="C37" s="875"/>
      <c r="D37" s="875"/>
      <c r="E37" s="875"/>
      <c r="F37" s="839">
        <f>SUM(F6:F35)</f>
        <v>0</v>
      </c>
    </row>
    <row r="38" spans="1:6" x14ac:dyDescent="0.2">
      <c r="D38" s="771"/>
      <c r="E38" s="772"/>
    </row>
  </sheetData>
  <mergeCells count="2">
    <mergeCell ref="A1:F1"/>
    <mergeCell ref="B37:E37"/>
  </mergeCells>
  <pageMargins left="0.78740157480314954" right="0.19685039370078738" top="0.59055118110236238" bottom="0.59055118110236238" header="0" footer="0"/>
  <pageSetup paperSize="9" scale="99" fitToHeight="0" orientation="portrait" r:id="rId1"/>
  <headerFooter alignWithMargins="0">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0779D-29C7-4399-8167-E8A3CDE001EA}">
  <sheetPr>
    <pageSetUpPr fitToPage="1"/>
  </sheetPr>
  <dimension ref="A1:F33"/>
  <sheetViews>
    <sheetView topLeftCell="A19" zoomScale="115" workbookViewId="0">
      <selection activeCell="B33" sqref="B33:F33"/>
    </sheetView>
  </sheetViews>
  <sheetFormatPr defaultRowHeight="12.75" x14ac:dyDescent="0.2"/>
  <cols>
    <col min="1" max="1" width="9.28515625" style="81" customWidth="1"/>
    <col min="2" max="2" width="43.140625" style="81" customWidth="1"/>
    <col min="3" max="3" width="7.42578125" style="82" customWidth="1"/>
    <col min="4" max="4" width="9.28515625" style="82" customWidth="1"/>
    <col min="5" max="5" width="10.7109375" style="81" bestFit="1" customWidth="1"/>
    <col min="6" max="6" width="13.42578125" style="81" bestFit="1" customWidth="1"/>
    <col min="7" max="60" width="34.42578125" style="81" customWidth="1"/>
    <col min="61" max="16384" width="9.140625" style="81"/>
  </cols>
  <sheetData>
    <row r="1" spans="1:6" ht="33" customHeight="1" x14ac:dyDescent="0.2">
      <c r="A1" s="872" t="s">
        <v>1438</v>
      </c>
      <c r="B1" s="873"/>
      <c r="C1" s="873"/>
      <c r="D1" s="873"/>
      <c r="E1" s="873"/>
      <c r="F1" s="873"/>
    </row>
    <row r="2" spans="1:6" ht="26.25" customHeight="1" x14ac:dyDescent="0.2">
      <c r="A2" s="83"/>
      <c r="B2" s="83"/>
      <c r="C2" s="83"/>
      <c r="D2" s="83"/>
      <c r="E2" s="84"/>
      <c r="F2" s="84"/>
    </row>
    <row r="3" spans="1:6" ht="38.25" x14ac:dyDescent="0.2">
      <c r="A3" s="85" t="s">
        <v>370</v>
      </c>
      <c r="B3" s="85" t="s">
        <v>3</v>
      </c>
      <c r="C3" s="86" t="s">
        <v>371</v>
      </c>
      <c r="D3" s="87" t="s">
        <v>33</v>
      </c>
      <c r="E3" s="88" t="s">
        <v>372</v>
      </c>
      <c r="F3" s="88" t="s">
        <v>373</v>
      </c>
    </row>
    <row r="4" spans="1:6" x14ac:dyDescent="0.2">
      <c r="A4" s="89">
        <v>1</v>
      </c>
      <c r="B4" s="90" t="s">
        <v>374</v>
      </c>
      <c r="C4" s="89"/>
      <c r="D4" s="91" t="s">
        <v>375</v>
      </c>
      <c r="E4" s="92"/>
      <c r="F4" s="92"/>
    </row>
    <row r="5" spans="1:6" x14ac:dyDescent="0.2">
      <c r="A5" s="89"/>
      <c r="B5" s="90"/>
      <c r="C5" s="89"/>
      <c r="D5" s="91"/>
      <c r="E5" s="92"/>
      <c r="F5" s="92"/>
    </row>
    <row r="6" spans="1:6" ht="25.5" x14ac:dyDescent="0.2">
      <c r="A6" s="93" t="s">
        <v>376</v>
      </c>
      <c r="B6" s="94" t="s">
        <v>377</v>
      </c>
      <c r="C6" s="95" t="s">
        <v>378</v>
      </c>
      <c r="D6" s="96">
        <v>10</v>
      </c>
      <c r="E6" s="97"/>
      <c r="F6" s="97">
        <f>ROUND(D6*E6,2)</f>
        <v>0</v>
      </c>
    </row>
    <row r="7" spans="1:6" x14ac:dyDescent="0.2">
      <c r="A7" s="93"/>
      <c r="B7" s="94"/>
      <c r="C7" s="95"/>
      <c r="D7" s="96"/>
      <c r="E7" s="97"/>
      <c r="F7" s="97"/>
    </row>
    <row r="8" spans="1:6" ht="12.75" customHeight="1" x14ac:dyDescent="0.2">
      <c r="A8" s="93" t="s">
        <v>379</v>
      </c>
      <c r="B8" s="94" t="s">
        <v>380</v>
      </c>
      <c r="C8" s="95" t="s">
        <v>381</v>
      </c>
      <c r="D8" s="95">
        <v>6.3E-2</v>
      </c>
      <c r="E8" s="97"/>
      <c r="F8" s="97">
        <f>ROUND(D8*E8,2)</f>
        <v>0</v>
      </c>
    </row>
    <row r="9" spans="1:6" ht="12.75" customHeight="1" x14ac:dyDescent="0.2">
      <c r="A9" s="93"/>
      <c r="B9" s="94"/>
      <c r="C9" s="95"/>
      <c r="D9" s="95"/>
      <c r="E9" s="97"/>
      <c r="F9" s="97"/>
    </row>
    <row r="10" spans="1:6" x14ac:dyDescent="0.2">
      <c r="A10" s="89">
        <v>2</v>
      </c>
      <c r="B10" s="90" t="s">
        <v>382</v>
      </c>
      <c r="C10" s="98"/>
      <c r="D10" s="91"/>
      <c r="E10" s="99"/>
      <c r="F10" s="99"/>
    </row>
    <row r="11" spans="1:6" x14ac:dyDescent="0.2">
      <c r="A11" s="89"/>
      <c r="B11" s="90"/>
      <c r="C11" s="98"/>
      <c r="D11" s="91"/>
      <c r="E11" s="99"/>
      <c r="F11" s="99"/>
    </row>
    <row r="12" spans="1:6" ht="25.5" customHeight="1" x14ac:dyDescent="0.2">
      <c r="A12" s="100" t="s">
        <v>383</v>
      </c>
      <c r="B12" s="773" t="s">
        <v>1434</v>
      </c>
      <c r="C12" s="98" t="s">
        <v>385</v>
      </c>
      <c r="D12" s="91">
        <v>350</v>
      </c>
      <c r="E12" s="99"/>
      <c r="F12" s="97">
        <f>ROUND(D12*E12,2)</f>
        <v>0</v>
      </c>
    </row>
    <row r="13" spans="1:6" x14ac:dyDescent="0.2">
      <c r="A13" s="102"/>
      <c r="B13" s="103"/>
      <c r="C13" s="104"/>
      <c r="D13" s="105"/>
      <c r="E13" s="106"/>
      <c r="F13" s="106"/>
    </row>
    <row r="14" spans="1:6" ht="25.5" x14ac:dyDescent="0.2">
      <c r="A14" s="100" t="s">
        <v>386</v>
      </c>
      <c r="B14" s="101" t="s">
        <v>387</v>
      </c>
      <c r="C14" s="98" t="s">
        <v>385</v>
      </c>
      <c r="D14" s="91">
        <v>160</v>
      </c>
      <c r="E14" s="99"/>
      <c r="F14" s="97">
        <f>ROUND(D14*E14,2)</f>
        <v>0</v>
      </c>
    </row>
    <row r="15" spans="1:6" x14ac:dyDescent="0.2">
      <c r="A15" s="107"/>
      <c r="B15" s="108"/>
      <c r="C15" s="109"/>
      <c r="D15" s="110"/>
      <c r="E15" s="106"/>
      <c r="F15" s="106"/>
    </row>
    <row r="16" spans="1:6" ht="38.25" x14ac:dyDescent="0.2">
      <c r="A16" s="100" t="s">
        <v>388</v>
      </c>
      <c r="B16" s="101" t="s">
        <v>389</v>
      </c>
      <c r="C16" s="98" t="s">
        <v>390</v>
      </c>
      <c r="D16" s="96">
        <v>370</v>
      </c>
      <c r="E16" s="99"/>
      <c r="F16" s="97">
        <f>ROUND(D16*E16,2)</f>
        <v>0</v>
      </c>
    </row>
    <row r="17" spans="1:6" x14ac:dyDescent="0.2">
      <c r="A17" s="111"/>
      <c r="B17" s="112"/>
      <c r="C17" s="109"/>
      <c r="D17" s="110"/>
      <c r="E17" s="106"/>
      <c r="F17" s="106"/>
    </row>
    <row r="18" spans="1:6" ht="25.5" x14ac:dyDescent="0.2">
      <c r="A18" s="100" t="s">
        <v>391</v>
      </c>
      <c r="B18" s="113" t="s">
        <v>392</v>
      </c>
      <c r="C18" s="98" t="s">
        <v>385</v>
      </c>
      <c r="D18" s="98">
        <v>90</v>
      </c>
      <c r="E18" s="99"/>
      <c r="F18" s="97">
        <f>ROUND(D18*E18,2)</f>
        <v>0</v>
      </c>
    </row>
    <row r="19" spans="1:6" x14ac:dyDescent="0.2">
      <c r="A19" s="100"/>
      <c r="B19" s="113"/>
      <c r="C19" s="98"/>
      <c r="D19" s="98"/>
      <c r="E19" s="99"/>
      <c r="F19" s="99"/>
    </row>
    <row r="20" spans="1:6" x14ac:dyDescent="0.2">
      <c r="A20" s="100" t="s">
        <v>393</v>
      </c>
      <c r="B20" s="113" t="s">
        <v>394</v>
      </c>
      <c r="C20" s="98" t="s">
        <v>385</v>
      </c>
      <c r="D20" s="98">
        <v>130</v>
      </c>
      <c r="E20" s="99"/>
      <c r="F20" s="97">
        <f>ROUND(D20*E20,2)</f>
        <v>0</v>
      </c>
    </row>
    <row r="21" spans="1:6" x14ac:dyDescent="0.2">
      <c r="A21" s="111"/>
      <c r="B21" s="112"/>
      <c r="C21" s="109"/>
      <c r="D21" s="109"/>
      <c r="E21" s="106"/>
      <c r="F21" s="106"/>
    </row>
    <row r="22" spans="1:6" ht="53.25" customHeight="1" x14ac:dyDescent="0.2">
      <c r="A22" s="100" t="s">
        <v>395</v>
      </c>
      <c r="B22" s="773" t="s">
        <v>1429</v>
      </c>
      <c r="C22" s="98" t="s">
        <v>378</v>
      </c>
      <c r="D22" s="91">
        <v>4</v>
      </c>
      <c r="E22" s="99"/>
      <c r="F22" s="97">
        <f>ROUND(D22*E22,2)</f>
        <v>0</v>
      </c>
    </row>
    <row r="23" spans="1:6" x14ac:dyDescent="0.2">
      <c r="A23" s="100"/>
      <c r="B23" s="101"/>
      <c r="C23" s="98"/>
      <c r="D23" s="91"/>
      <c r="E23" s="99"/>
      <c r="F23" s="99"/>
    </row>
    <row r="24" spans="1:6" ht="63.75" x14ac:dyDescent="0.2">
      <c r="A24" s="100" t="s">
        <v>396</v>
      </c>
      <c r="B24" s="774" t="s">
        <v>1428</v>
      </c>
      <c r="C24" s="98" t="s">
        <v>390</v>
      </c>
      <c r="D24" s="91">
        <v>35</v>
      </c>
      <c r="E24" s="99"/>
      <c r="F24" s="97">
        <f>ROUND(D24*E24,2)</f>
        <v>0</v>
      </c>
    </row>
    <row r="25" spans="1:6" x14ac:dyDescent="0.2">
      <c r="A25" s="100"/>
      <c r="B25" s="114"/>
      <c r="C25" s="98"/>
      <c r="D25" s="91"/>
      <c r="E25" s="99"/>
      <c r="F25" s="99"/>
    </row>
    <row r="26" spans="1:6" ht="38.25" x14ac:dyDescent="0.2">
      <c r="A26" s="100" t="s">
        <v>404</v>
      </c>
      <c r="B26" s="113" t="s">
        <v>412</v>
      </c>
      <c r="C26" s="98" t="s">
        <v>385</v>
      </c>
      <c r="D26" s="91">
        <v>320</v>
      </c>
      <c r="E26" s="99"/>
      <c r="F26" s="97">
        <f>ROUND(D26*E26,2)</f>
        <v>0</v>
      </c>
    </row>
    <row r="27" spans="1:6" x14ac:dyDescent="0.2">
      <c r="A27" s="100"/>
      <c r="B27" s="113"/>
      <c r="C27" s="98"/>
      <c r="D27" s="91"/>
      <c r="E27" s="99"/>
      <c r="F27" s="99"/>
    </row>
    <row r="28" spans="1:6" ht="12.75" customHeight="1" x14ac:dyDescent="0.2">
      <c r="A28" s="100" t="s">
        <v>407</v>
      </c>
      <c r="B28" s="113" t="s">
        <v>414</v>
      </c>
      <c r="C28" s="98" t="s">
        <v>415</v>
      </c>
      <c r="D28" s="91">
        <v>20</v>
      </c>
      <c r="E28" s="99"/>
      <c r="F28" s="97">
        <f>ROUND(D28*E28,2)</f>
        <v>0</v>
      </c>
    </row>
    <row r="29" spans="1:6" ht="12.75" customHeight="1" x14ac:dyDescent="0.2">
      <c r="A29" s="100"/>
      <c r="B29" s="113"/>
      <c r="C29" s="98"/>
      <c r="D29" s="91"/>
      <c r="E29" s="99"/>
      <c r="F29" s="99"/>
    </row>
    <row r="30" spans="1:6" s="118" customFormat="1" ht="27" customHeight="1" x14ac:dyDescent="0.2">
      <c r="A30" s="100" t="s">
        <v>409</v>
      </c>
      <c r="B30" s="101" t="s">
        <v>1103</v>
      </c>
      <c r="C30" s="98" t="s">
        <v>418</v>
      </c>
      <c r="D30" s="91">
        <v>40</v>
      </c>
      <c r="E30" s="99"/>
      <c r="F30" s="97">
        <f>ROUND(D30*E30,2)</f>
        <v>0</v>
      </c>
    </row>
    <row r="31" spans="1:6" x14ac:dyDescent="0.2">
      <c r="A31" s="111"/>
      <c r="B31" s="108"/>
      <c r="C31" s="109"/>
      <c r="D31" s="110"/>
      <c r="E31" s="106"/>
      <c r="F31" s="106"/>
    </row>
    <row r="32" spans="1:6" ht="13.5" thickBot="1" x14ac:dyDescent="0.25"/>
    <row r="33" spans="1:6" ht="13.5" thickBot="1" x14ac:dyDescent="0.25">
      <c r="A33" s="119"/>
      <c r="B33" s="874" t="s">
        <v>1422</v>
      </c>
      <c r="C33" s="875"/>
      <c r="D33" s="875"/>
      <c r="E33" s="875"/>
      <c r="F33" s="839">
        <f>SUM(F4:F31)</f>
        <v>0</v>
      </c>
    </row>
  </sheetData>
  <mergeCells count="2">
    <mergeCell ref="A1:F1"/>
    <mergeCell ref="B33:E33"/>
  </mergeCells>
  <pageMargins left="0.78740157480314954" right="0.19685039370078738" top="0.78740157480314954" bottom="0.59055118110236238" header="0" footer="0"/>
  <pageSetup paperSize="9" scale="99" fitToHeight="0" orientation="portrait" r:id="rId1"/>
  <headerFooter alignWithMargins="0">
    <oddFoote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494C5-FA5D-43CB-B8DD-3E51E5C2B802}">
  <sheetPr>
    <pageSetUpPr fitToPage="1"/>
  </sheetPr>
  <dimension ref="B1:J84"/>
  <sheetViews>
    <sheetView zoomScale="115" workbookViewId="0">
      <pane ySplit="5" topLeftCell="A9" activePane="bottomLeft" state="frozen"/>
      <selection activeCell="H30" sqref="H30"/>
      <selection pane="bottomLeft" activeCell="H79" sqref="H79"/>
    </sheetView>
  </sheetViews>
  <sheetFormatPr defaultRowHeight="12.75" x14ac:dyDescent="0.25"/>
  <cols>
    <col min="1" max="1" width="9.140625" style="513"/>
    <col min="2" max="3" width="10.7109375" style="508" customWidth="1"/>
    <col min="4" max="4" width="43.7109375" style="509" customWidth="1"/>
    <col min="5" max="5" width="14.7109375" style="508" customWidth="1"/>
    <col min="6" max="6" width="12.7109375" style="510" customWidth="1"/>
    <col min="7" max="7" width="15.7109375" style="511" customWidth="1"/>
    <col min="8" max="8" width="15.7109375" style="512" customWidth="1"/>
    <col min="9" max="9" width="37.7109375" style="509" customWidth="1"/>
    <col min="10" max="16384" width="9.140625" style="513"/>
  </cols>
  <sheetData>
    <row r="1" spans="2:10" ht="20.100000000000001" customHeight="1" x14ac:dyDescent="0.25">
      <c r="B1" s="507" t="s">
        <v>1104</v>
      </c>
    </row>
    <row r="2" spans="2:10" s="516" customFormat="1" ht="15" customHeight="1" x14ac:dyDescent="0.25">
      <c r="B2" s="514" t="s">
        <v>29</v>
      </c>
      <c r="C2" s="515" t="s">
        <v>1105</v>
      </c>
      <c r="E2" s="514"/>
      <c r="F2" s="510"/>
      <c r="G2" s="517"/>
      <c r="H2" s="512"/>
    </row>
    <row r="3" spans="2:10" s="516" customFormat="1" ht="20.100000000000001" customHeight="1" x14ac:dyDescent="0.25">
      <c r="B3" s="514"/>
      <c r="C3" s="515"/>
      <c r="D3" s="876"/>
      <c r="E3" s="876"/>
      <c r="F3" s="876"/>
      <c r="G3" s="876"/>
      <c r="H3" s="876"/>
      <c r="I3" s="876"/>
    </row>
    <row r="4" spans="2:10" s="523" customFormat="1" ht="9.9499999999999993" customHeight="1" x14ac:dyDescent="0.25">
      <c r="B4" s="518"/>
      <c r="C4" s="518"/>
      <c r="D4" s="519"/>
      <c r="E4" s="518"/>
      <c r="F4" s="520"/>
      <c r="G4" s="521"/>
      <c r="H4" s="522"/>
      <c r="I4" s="519"/>
    </row>
    <row r="5" spans="2:10" s="528" customFormat="1" ht="32.1" customHeight="1" thickBot="1" x14ac:dyDescent="0.3">
      <c r="B5" s="524" t="s">
        <v>30</v>
      </c>
      <c r="C5" s="524" t="s">
        <v>31</v>
      </c>
      <c r="D5" s="525" t="s">
        <v>3</v>
      </c>
      <c r="E5" s="524" t="s">
        <v>32</v>
      </c>
      <c r="F5" s="526" t="s">
        <v>33</v>
      </c>
      <c r="G5" s="527" t="s">
        <v>34</v>
      </c>
      <c r="H5" s="527" t="s">
        <v>35</v>
      </c>
      <c r="I5" s="525" t="s">
        <v>646</v>
      </c>
    </row>
    <row r="6" spans="2:10" s="534" customFormat="1" ht="9.9499999999999993" customHeight="1" x14ac:dyDescent="0.25">
      <c r="B6" s="529"/>
      <c r="C6" s="529"/>
      <c r="D6" s="530"/>
      <c r="E6" s="529"/>
      <c r="F6" s="531"/>
      <c r="G6" s="532"/>
      <c r="H6" s="533"/>
      <c r="I6" s="530"/>
      <c r="J6" s="523"/>
    </row>
    <row r="7" spans="2:10" x14ac:dyDescent="0.25">
      <c r="D7" s="535" t="s">
        <v>36</v>
      </c>
      <c r="G7" s="536" t="s">
        <v>37</v>
      </c>
      <c r="H7" s="537">
        <f>+SUM(H8:H12)</f>
        <v>0</v>
      </c>
    </row>
    <row r="8" spans="2:10" x14ac:dyDescent="0.25">
      <c r="D8" s="535"/>
      <c r="G8" s="536"/>
      <c r="H8" s="537"/>
    </row>
    <row r="9" spans="2:10" x14ac:dyDescent="0.25">
      <c r="D9" s="535" t="s">
        <v>38</v>
      </c>
    </row>
    <row r="10" spans="2:10" ht="25.5" x14ac:dyDescent="0.25">
      <c r="B10" s="508" t="s">
        <v>39</v>
      </c>
      <c r="C10" s="508" t="s">
        <v>1106</v>
      </c>
      <c r="D10" s="509" t="s">
        <v>1107</v>
      </c>
      <c r="E10" s="508" t="s">
        <v>49</v>
      </c>
      <c r="F10" s="510">
        <v>4</v>
      </c>
      <c r="H10" s="512">
        <f t="shared" ref="H10:H11" si="0">ROUND(F10*G10,2)</f>
        <v>0</v>
      </c>
    </row>
    <row r="11" spans="2:10" x14ac:dyDescent="0.25">
      <c r="B11" s="508" t="s">
        <v>43</v>
      </c>
      <c r="C11" s="508" t="s">
        <v>815</v>
      </c>
      <c r="D11" s="509" t="s">
        <v>1108</v>
      </c>
      <c r="E11" s="508" t="s">
        <v>49</v>
      </c>
      <c r="F11" s="510">
        <v>1</v>
      </c>
      <c r="H11" s="512">
        <f t="shared" si="0"/>
        <v>0</v>
      </c>
    </row>
    <row r="13" spans="2:10" x14ac:dyDescent="0.25">
      <c r="D13" s="535" t="s">
        <v>87</v>
      </c>
      <c r="G13" s="536" t="s">
        <v>88</v>
      </c>
      <c r="H13" s="537">
        <f>+SUM(H14:H30)</f>
        <v>0</v>
      </c>
    </row>
    <row r="14" spans="2:10" x14ac:dyDescent="0.25">
      <c r="D14" s="535"/>
      <c r="G14" s="536"/>
      <c r="H14" s="537"/>
    </row>
    <row r="15" spans="2:10" x14ac:dyDescent="0.25">
      <c r="D15" s="535" t="s">
        <v>89</v>
      </c>
    </row>
    <row r="16" spans="2:10" ht="38.25" x14ac:dyDescent="0.25">
      <c r="B16" s="508" t="s">
        <v>39</v>
      </c>
      <c r="C16" s="508" t="s">
        <v>1109</v>
      </c>
      <c r="D16" s="509" t="s">
        <v>1110</v>
      </c>
      <c r="E16" s="508" t="s">
        <v>92</v>
      </c>
      <c r="F16" s="510">
        <v>92</v>
      </c>
      <c r="H16" s="512">
        <f t="shared" ref="H16:H29" si="1">ROUND(F16*G16,2)</f>
        <v>0</v>
      </c>
    </row>
    <row r="17" spans="2:9" ht="25.5" x14ac:dyDescent="0.25">
      <c r="B17" s="508" t="s">
        <v>43</v>
      </c>
      <c r="C17" s="508" t="s">
        <v>1111</v>
      </c>
      <c r="D17" s="509" t="s">
        <v>1112</v>
      </c>
      <c r="E17" s="508" t="s">
        <v>92</v>
      </c>
      <c r="F17" s="510">
        <v>8.1</v>
      </c>
      <c r="H17" s="512">
        <f t="shared" si="1"/>
        <v>0</v>
      </c>
      <c r="I17" s="509" t="s">
        <v>1113</v>
      </c>
    </row>
    <row r="19" spans="2:9" x14ac:dyDescent="0.25">
      <c r="D19" s="535" t="s">
        <v>95</v>
      </c>
    </row>
    <row r="20" spans="2:9" ht="25.5" x14ac:dyDescent="0.25">
      <c r="B20" s="508" t="s">
        <v>39</v>
      </c>
      <c r="C20" s="508" t="s">
        <v>1114</v>
      </c>
      <c r="D20" s="509" t="s">
        <v>1115</v>
      </c>
      <c r="E20" s="508" t="s">
        <v>71</v>
      </c>
      <c r="F20" s="510">
        <v>49</v>
      </c>
      <c r="H20" s="512">
        <f t="shared" si="1"/>
        <v>0</v>
      </c>
    </row>
    <row r="21" spans="2:9" ht="38.25" x14ac:dyDescent="0.25">
      <c r="B21" s="508" t="s">
        <v>43</v>
      </c>
      <c r="C21" s="508" t="s">
        <v>1116</v>
      </c>
      <c r="D21" s="509" t="s">
        <v>1117</v>
      </c>
      <c r="E21" s="508" t="s">
        <v>71</v>
      </c>
      <c r="F21" s="510">
        <v>62</v>
      </c>
      <c r="H21" s="512">
        <f t="shared" si="1"/>
        <v>0</v>
      </c>
    </row>
    <row r="23" spans="2:9" ht="25.5" x14ac:dyDescent="0.25">
      <c r="D23" s="535" t="s">
        <v>654</v>
      </c>
    </row>
    <row r="24" spans="2:9" x14ac:dyDescent="0.25">
      <c r="B24" s="508" t="s">
        <v>39</v>
      </c>
      <c r="C24" s="508" t="s">
        <v>1118</v>
      </c>
      <c r="D24" s="509" t="s">
        <v>1119</v>
      </c>
      <c r="E24" s="508" t="s">
        <v>92</v>
      </c>
      <c r="F24" s="510">
        <v>65</v>
      </c>
      <c r="H24" s="512">
        <f t="shared" si="1"/>
        <v>0</v>
      </c>
    </row>
    <row r="25" spans="2:9" ht="25.5" x14ac:dyDescent="0.25">
      <c r="B25" s="508" t="s">
        <v>43</v>
      </c>
      <c r="C25" s="508" t="s">
        <v>1120</v>
      </c>
      <c r="D25" s="509" t="s">
        <v>1121</v>
      </c>
      <c r="E25" s="508" t="s">
        <v>92</v>
      </c>
      <c r="F25" s="510">
        <v>29.700000000000003</v>
      </c>
      <c r="H25" s="512">
        <f t="shared" si="1"/>
        <v>0</v>
      </c>
    </row>
    <row r="27" spans="2:9" x14ac:dyDescent="0.25">
      <c r="D27" s="535" t="s">
        <v>1122</v>
      </c>
    </row>
    <row r="28" spans="2:9" ht="25.5" x14ac:dyDescent="0.25">
      <c r="B28" s="508" t="s">
        <v>39</v>
      </c>
      <c r="C28" s="508" t="s">
        <v>1123</v>
      </c>
      <c r="D28" s="509" t="s">
        <v>1124</v>
      </c>
      <c r="E28" s="508" t="s">
        <v>71</v>
      </c>
      <c r="F28" s="510">
        <v>85</v>
      </c>
      <c r="H28" s="512">
        <f t="shared" si="1"/>
        <v>0</v>
      </c>
    </row>
    <row r="29" spans="2:9" x14ac:dyDescent="0.25">
      <c r="B29" s="508" t="s">
        <v>43</v>
      </c>
      <c r="C29" s="508" t="s">
        <v>256</v>
      </c>
      <c r="D29" s="509" t="s">
        <v>257</v>
      </c>
      <c r="E29" s="508" t="s">
        <v>71</v>
      </c>
      <c r="F29" s="510">
        <v>85</v>
      </c>
      <c r="H29" s="512">
        <f t="shared" si="1"/>
        <v>0</v>
      </c>
    </row>
    <row r="31" spans="2:9" x14ac:dyDescent="0.25">
      <c r="D31" s="535" t="s">
        <v>106</v>
      </c>
      <c r="G31" s="536" t="s">
        <v>107</v>
      </c>
      <c r="H31" s="537">
        <f>+SUM(H32:H38)</f>
        <v>0</v>
      </c>
    </row>
    <row r="32" spans="2:9" x14ac:dyDescent="0.25">
      <c r="D32" s="535"/>
      <c r="G32" s="536"/>
      <c r="H32" s="537"/>
    </row>
    <row r="33" spans="2:9" ht="25.5" x14ac:dyDescent="0.25">
      <c r="D33" s="535" t="s">
        <v>1125</v>
      </c>
    </row>
    <row r="34" spans="2:9" ht="25.5" x14ac:dyDescent="0.25">
      <c r="B34" s="508" t="s">
        <v>39</v>
      </c>
      <c r="C34" s="508" t="s">
        <v>1126</v>
      </c>
      <c r="D34" s="509" t="s">
        <v>1127</v>
      </c>
      <c r="E34" s="508" t="s">
        <v>92</v>
      </c>
      <c r="F34" s="510">
        <v>28.3</v>
      </c>
      <c r="H34" s="512">
        <f>ROUND(F34*G34,2)</f>
        <v>0</v>
      </c>
      <c r="I34" s="509" t="s">
        <v>1128</v>
      </c>
    </row>
    <row r="36" spans="2:9" x14ac:dyDescent="0.25">
      <c r="D36" s="535" t="s">
        <v>1129</v>
      </c>
    </row>
    <row r="37" spans="2:9" ht="25.5" x14ac:dyDescent="0.25">
      <c r="B37" s="508" t="s">
        <v>39</v>
      </c>
      <c r="C37" s="508" t="s">
        <v>1130</v>
      </c>
      <c r="D37" s="509" t="s">
        <v>1131</v>
      </c>
      <c r="E37" s="508" t="s">
        <v>60</v>
      </c>
      <c r="F37" s="510">
        <v>4</v>
      </c>
      <c r="H37" s="512">
        <f>ROUND(F37*G37,2)</f>
        <v>0</v>
      </c>
    </row>
    <row r="39" spans="2:9" x14ac:dyDescent="0.25">
      <c r="D39" s="535" t="s">
        <v>135</v>
      </c>
      <c r="G39" s="536" t="s">
        <v>136</v>
      </c>
      <c r="H39" s="537">
        <f>+SUM(H40:H46)</f>
        <v>0</v>
      </c>
    </row>
    <row r="40" spans="2:9" x14ac:dyDescent="0.25">
      <c r="D40" s="535"/>
      <c r="G40" s="536"/>
      <c r="H40" s="537"/>
    </row>
    <row r="41" spans="2:9" x14ac:dyDescent="0.25">
      <c r="D41" s="535" t="s">
        <v>137</v>
      </c>
    </row>
    <row r="42" spans="2:9" x14ac:dyDescent="0.25">
      <c r="B42" s="508" t="s">
        <v>39</v>
      </c>
      <c r="C42" s="508" t="s">
        <v>1132</v>
      </c>
      <c r="D42" s="509" t="s">
        <v>1133</v>
      </c>
      <c r="E42" s="508" t="s">
        <v>243</v>
      </c>
      <c r="F42" s="510">
        <v>16</v>
      </c>
      <c r="H42" s="512">
        <f>ROUND(F42*G42,2)</f>
        <v>0</v>
      </c>
    </row>
    <row r="44" spans="2:9" x14ac:dyDescent="0.25">
      <c r="D44" s="535" t="s">
        <v>1134</v>
      </c>
    </row>
    <row r="45" spans="2:9" ht="25.5" x14ac:dyDescent="0.25">
      <c r="B45" s="508" t="s">
        <v>39</v>
      </c>
      <c r="C45" s="508" t="s">
        <v>1135</v>
      </c>
      <c r="D45" s="509" t="s">
        <v>1136</v>
      </c>
      <c r="E45" s="508" t="s">
        <v>60</v>
      </c>
      <c r="F45" s="510">
        <v>11</v>
      </c>
      <c r="H45" s="512">
        <f>ROUND(F45*G45,2)</f>
        <v>0</v>
      </c>
    </row>
    <row r="47" spans="2:9" x14ac:dyDescent="0.25">
      <c r="D47" s="535" t="s">
        <v>153</v>
      </c>
      <c r="G47" s="536" t="s">
        <v>154</v>
      </c>
      <c r="H47" s="537">
        <f>+SUM(H48:H74)</f>
        <v>0</v>
      </c>
    </row>
    <row r="48" spans="2:9" x14ac:dyDescent="0.25">
      <c r="D48" s="535"/>
      <c r="G48" s="536"/>
      <c r="H48" s="537"/>
    </row>
    <row r="49" spans="2:9" x14ac:dyDescent="0.25">
      <c r="D49" s="535" t="s">
        <v>155</v>
      </c>
    </row>
    <row r="50" spans="2:9" x14ac:dyDescent="0.25">
      <c r="B50" s="508" t="s">
        <v>39</v>
      </c>
      <c r="C50" s="508" t="s">
        <v>1137</v>
      </c>
      <c r="D50" s="509" t="s">
        <v>1138</v>
      </c>
      <c r="E50" s="508" t="s">
        <v>71</v>
      </c>
      <c r="F50" s="510">
        <v>15.100000000000001</v>
      </c>
      <c r="H50" s="512">
        <f t="shared" ref="H50:H74" si="2">ROUND(F50*G50,2)</f>
        <v>0</v>
      </c>
    </row>
    <row r="51" spans="2:9" ht="25.5" x14ac:dyDescent="0.25">
      <c r="B51" s="508" t="s">
        <v>43</v>
      </c>
      <c r="C51" s="508" t="s">
        <v>1139</v>
      </c>
      <c r="D51" s="509" t="s">
        <v>1140</v>
      </c>
      <c r="E51" s="508" t="s">
        <v>71</v>
      </c>
      <c r="F51" s="510">
        <v>34.9</v>
      </c>
      <c r="H51" s="512">
        <f t="shared" si="2"/>
        <v>0</v>
      </c>
      <c r="I51" s="509" t="s">
        <v>1141</v>
      </c>
    </row>
    <row r="52" spans="2:9" ht="25.5" x14ac:dyDescent="0.25">
      <c r="B52" s="508" t="s">
        <v>46</v>
      </c>
      <c r="C52" s="508" t="s">
        <v>1142</v>
      </c>
      <c r="D52" s="509" t="s">
        <v>1143</v>
      </c>
      <c r="E52" s="508" t="s">
        <v>71</v>
      </c>
      <c r="F52" s="510">
        <v>36.6</v>
      </c>
      <c r="H52" s="512">
        <f t="shared" si="2"/>
        <v>0</v>
      </c>
      <c r="I52" s="509" t="s">
        <v>1144</v>
      </c>
    </row>
    <row r="53" spans="2:9" ht="25.5" x14ac:dyDescent="0.25">
      <c r="B53" s="508" t="s">
        <v>57</v>
      </c>
      <c r="C53" s="508" t="s">
        <v>1145</v>
      </c>
      <c r="D53" s="509" t="s">
        <v>1146</v>
      </c>
      <c r="E53" s="508" t="s">
        <v>71</v>
      </c>
      <c r="F53" s="510">
        <v>6.8000000000000007</v>
      </c>
      <c r="H53" s="512">
        <f t="shared" si="2"/>
        <v>0</v>
      </c>
      <c r="I53" s="509" t="s">
        <v>1147</v>
      </c>
    </row>
    <row r="54" spans="2:9" ht="25.5" x14ac:dyDescent="0.25">
      <c r="B54" s="508" t="s">
        <v>61</v>
      </c>
      <c r="C54" s="508" t="s">
        <v>1148</v>
      </c>
      <c r="D54" s="509" t="s">
        <v>1149</v>
      </c>
      <c r="E54" s="508" t="s">
        <v>71</v>
      </c>
      <c r="F54" s="510">
        <v>12.9</v>
      </c>
      <c r="H54" s="512">
        <f t="shared" si="2"/>
        <v>0</v>
      </c>
      <c r="I54" s="509" t="s">
        <v>1150</v>
      </c>
    </row>
    <row r="56" spans="2:9" x14ac:dyDescent="0.25">
      <c r="D56" s="535" t="s">
        <v>158</v>
      </c>
    </row>
    <row r="57" spans="2:9" ht="38.25" x14ac:dyDescent="0.25">
      <c r="B57" s="508" t="s">
        <v>39</v>
      </c>
      <c r="C57" s="508" t="s">
        <v>159</v>
      </c>
      <c r="D57" s="509" t="s">
        <v>160</v>
      </c>
      <c r="E57" s="508" t="s">
        <v>161</v>
      </c>
      <c r="F57" s="510">
        <v>3973</v>
      </c>
      <c r="H57" s="512">
        <f t="shared" si="2"/>
        <v>0</v>
      </c>
      <c r="I57" s="509" t="s">
        <v>1151</v>
      </c>
    </row>
    <row r="58" spans="2:9" ht="38.25" x14ac:dyDescent="0.25">
      <c r="B58" s="508" t="s">
        <v>43</v>
      </c>
      <c r="C58" s="508" t="s">
        <v>1152</v>
      </c>
      <c r="D58" s="509" t="s">
        <v>1153</v>
      </c>
      <c r="E58" s="508" t="s">
        <v>161</v>
      </c>
      <c r="F58" s="510">
        <v>79.7</v>
      </c>
      <c r="H58" s="512">
        <f t="shared" si="2"/>
        <v>0</v>
      </c>
    </row>
    <row r="60" spans="2:9" x14ac:dyDescent="0.25">
      <c r="D60" s="535" t="s">
        <v>164</v>
      </c>
    </row>
    <row r="61" spans="2:9" ht="25.5" x14ac:dyDescent="0.25">
      <c r="B61" s="508" t="s">
        <v>39</v>
      </c>
      <c r="C61" s="508" t="s">
        <v>165</v>
      </c>
      <c r="D61" s="509" t="s">
        <v>166</v>
      </c>
      <c r="E61" s="508" t="s">
        <v>92</v>
      </c>
      <c r="F61" s="510">
        <v>5.6000000000000005</v>
      </c>
      <c r="H61" s="512">
        <f t="shared" si="2"/>
        <v>0</v>
      </c>
      <c r="I61" s="509" t="s">
        <v>1154</v>
      </c>
    </row>
    <row r="62" spans="2:9" ht="38.25" x14ac:dyDescent="0.25">
      <c r="B62" s="508" t="s">
        <v>43</v>
      </c>
      <c r="C62" s="508" t="s">
        <v>1010</v>
      </c>
      <c r="D62" s="509" t="s">
        <v>1011</v>
      </c>
      <c r="E62" s="508" t="s">
        <v>92</v>
      </c>
      <c r="F62" s="510">
        <v>32.700000000000003</v>
      </c>
      <c r="H62" s="512">
        <f t="shared" si="2"/>
        <v>0</v>
      </c>
      <c r="I62" s="509" t="s">
        <v>1155</v>
      </c>
    </row>
    <row r="63" spans="2:9" ht="38.25" x14ac:dyDescent="0.25">
      <c r="B63" s="508" t="s">
        <v>46</v>
      </c>
      <c r="C63" s="508" t="s">
        <v>1156</v>
      </c>
      <c r="D63" s="509" t="s">
        <v>1157</v>
      </c>
      <c r="E63" s="508" t="s">
        <v>92</v>
      </c>
      <c r="F63" s="510">
        <v>4.9000000000000004</v>
      </c>
      <c r="H63" s="512">
        <f t="shared" si="2"/>
        <v>0</v>
      </c>
      <c r="I63" s="509" t="s">
        <v>1158</v>
      </c>
    </row>
    <row r="65" spans="2:9" x14ac:dyDescent="0.25">
      <c r="D65" s="535" t="s">
        <v>1159</v>
      </c>
    </row>
    <row r="66" spans="2:9" ht="25.5" x14ac:dyDescent="0.25">
      <c r="B66" s="508" t="s">
        <v>39</v>
      </c>
      <c r="C66" s="508" t="s">
        <v>1160</v>
      </c>
      <c r="D66" s="509" t="s">
        <v>1161</v>
      </c>
      <c r="E66" s="508" t="s">
        <v>71</v>
      </c>
      <c r="F66" s="510">
        <v>38.300000000000004</v>
      </c>
      <c r="H66" s="512">
        <f t="shared" si="2"/>
        <v>0</v>
      </c>
    </row>
    <row r="67" spans="2:9" ht="25.5" x14ac:dyDescent="0.25">
      <c r="B67" s="508" t="s">
        <v>43</v>
      </c>
      <c r="C67" s="508" t="s">
        <v>1162</v>
      </c>
      <c r="D67" s="509" t="s">
        <v>1163</v>
      </c>
      <c r="E67" s="508" t="s">
        <v>71</v>
      </c>
      <c r="F67" s="510">
        <v>12</v>
      </c>
      <c r="H67" s="512">
        <f t="shared" si="2"/>
        <v>0</v>
      </c>
      <c r="I67" s="509" t="s">
        <v>1164</v>
      </c>
    </row>
    <row r="68" spans="2:9" ht="51" x14ac:dyDescent="0.25">
      <c r="B68" s="508" t="s">
        <v>46</v>
      </c>
      <c r="C68" s="508" t="s">
        <v>1165</v>
      </c>
      <c r="D68" s="509" t="s">
        <v>1166</v>
      </c>
      <c r="E68" s="508" t="s">
        <v>71</v>
      </c>
      <c r="F68" s="510">
        <v>38.300000000000004</v>
      </c>
      <c r="H68" s="512">
        <f t="shared" si="2"/>
        <v>0</v>
      </c>
      <c r="I68" s="509" t="s">
        <v>1167</v>
      </c>
    </row>
    <row r="70" spans="2:9" x14ac:dyDescent="0.25">
      <c r="D70" s="535" t="s">
        <v>1168</v>
      </c>
    </row>
    <row r="71" spans="2:9" ht="38.25" x14ac:dyDescent="0.25">
      <c r="B71" s="508" t="s">
        <v>39</v>
      </c>
      <c r="C71" s="508" t="s">
        <v>1169</v>
      </c>
      <c r="D71" s="509" t="s">
        <v>1170</v>
      </c>
      <c r="E71" s="508" t="s">
        <v>60</v>
      </c>
      <c r="F71" s="510">
        <v>8</v>
      </c>
      <c r="H71" s="512">
        <f t="shared" si="2"/>
        <v>0</v>
      </c>
    </row>
    <row r="73" spans="2:9" x14ac:dyDescent="0.25">
      <c r="D73" s="535" t="s">
        <v>1171</v>
      </c>
    </row>
    <row r="74" spans="2:9" x14ac:dyDescent="0.25">
      <c r="B74" s="508" t="s">
        <v>39</v>
      </c>
      <c r="C74" s="508" t="s">
        <v>1172</v>
      </c>
      <c r="D74" s="509" t="s">
        <v>1173</v>
      </c>
      <c r="E74" s="508" t="s">
        <v>71</v>
      </c>
      <c r="F74" s="510">
        <v>12</v>
      </c>
      <c r="H74" s="512">
        <f t="shared" si="2"/>
        <v>0</v>
      </c>
    </row>
    <row r="76" spans="2:9" ht="17.45" customHeight="1" x14ac:dyDescent="0.25">
      <c r="D76" s="538" t="str">
        <f>D7</f>
        <v>1 PREDDELA</v>
      </c>
      <c r="E76" s="539">
        <f>H7</f>
        <v>0</v>
      </c>
    </row>
    <row r="77" spans="2:9" ht="17.45" customHeight="1" x14ac:dyDescent="0.25">
      <c r="D77" s="538" t="str">
        <f>D13</f>
        <v>2 ZEMELJSKA DELA</v>
      </c>
      <c r="E77" s="539">
        <f>H13</f>
        <v>0</v>
      </c>
    </row>
    <row r="78" spans="2:9" ht="17.45" customHeight="1" x14ac:dyDescent="0.25">
      <c r="D78" s="538" t="str">
        <f>D31</f>
        <v>3 VOZIŠČNE KONSTRUKCIJE</v>
      </c>
      <c r="E78" s="539">
        <f>H31</f>
        <v>0</v>
      </c>
    </row>
    <row r="79" spans="2:9" ht="17.45" customHeight="1" x14ac:dyDescent="0.25">
      <c r="D79" s="538" t="str">
        <f>D39</f>
        <v>4 ODVODNJAVANJE</v>
      </c>
      <c r="E79" s="539">
        <f>H39</f>
        <v>0</v>
      </c>
    </row>
    <row r="80" spans="2:9" ht="17.45" customHeight="1" thickBot="1" x14ac:dyDescent="0.3">
      <c r="D80" s="842" t="str">
        <f>D47</f>
        <v>5 GRADBENA IN OBRTNIŠKA DELA</v>
      </c>
      <c r="E80" s="843">
        <f>H47</f>
        <v>0</v>
      </c>
    </row>
    <row r="81" spans="4:7" ht="17.45" customHeight="1" thickTop="1" x14ac:dyDescent="0.25">
      <c r="D81" s="840" t="s">
        <v>245</v>
      </c>
      <c r="E81" s="841">
        <f>+SUM(E76:E80)</f>
        <v>0</v>
      </c>
    </row>
    <row r="83" spans="4:7" ht="17.45" customHeight="1" x14ac:dyDescent="0.25">
      <c r="G83" s="536"/>
    </row>
    <row r="84" spans="4:7" ht="17.45" customHeight="1" x14ac:dyDescent="0.25">
      <c r="F84" s="540"/>
      <c r="G84" s="541"/>
    </row>
  </sheetData>
  <mergeCells count="1">
    <mergeCell ref="D3:I3"/>
  </mergeCells>
  <pageMargins left="0.59055118110236238" right="0.39370078740157477" top="0.78740157480314954" bottom="0.39370078740157477" header="0" footer="0.19685039370078738"/>
  <pageSetup paperSize="9" scale="57" fitToHeight="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B2BF1-DA55-4688-ABAF-1F1F209D809A}">
  <sheetPr>
    <pageSetUpPr fitToPage="1"/>
  </sheetPr>
  <dimension ref="A1:F77"/>
  <sheetViews>
    <sheetView topLeftCell="A60" zoomScaleNormal="100" workbookViewId="0">
      <selection activeCell="O82" sqref="O82:O83"/>
    </sheetView>
  </sheetViews>
  <sheetFormatPr defaultRowHeight="15" x14ac:dyDescent="0.25"/>
  <cols>
    <col min="1" max="1" width="4.5703125" style="542" customWidth="1"/>
    <col min="2" max="2" width="38.28515625" style="542" customWidth="1"/>
    <col min="3" max="4" width="7.85546875" style="542" customWidth="1"/>
    <col min="5" max="5" width="10.7109375" style="542" customWidth="1"/>
    <col min="6" max="6" width="14.85546875" style="542" bestFit="1" customWidth="1"/>
    <col min="7" max="16384" width="9.140625" style="543"/>
  </cols>
  <sheetData>
    <row r="1" spans="1:6" x14ac:dyDescent="0.25">
      <c r="B1" s="810" t="s">
        <v>1444</v>
      </c>
    </row>
    <row r="2" spans="1:6" x14ac:dyDescent="0.25">
      <c r="B2" s="810" t="s">
        <v>1440</v>
      </c>
    </row>
    <row r="4" spans="1:6" x14ac:dyDescent="0.25">
      <c r="A4" s="289"/>
      <c r="B4" s="544" t="s">
        <v>30</v>
      </c>
      <c r="C4" s="545" t="s">
        <v>817</v>
      </c>
      <c r="D4" s="545" t="s">
        <v>33</v>
      </c>
      <c r="E4" s="545" t="s">
        <v>818</v>
      </c>
      <c r="F4" s="546" t="s">
        <v>819</v>
      </c>
    </row>
    <row r="5" spans="1:6" x14ac:dyDescent="0.25">
      <c r="A5" s="293"/>
      <c r="B5" s="811" t="s">
        <v>820</v>
      </c>
      <c r="C5" s="295" t="s">
        <v>375</v>
      </c>
      <c r="D5" s="547"/>
      <c r="E5" s="296"/>
      <c r="F5" s="548"/>
    </row>
    <row r="6" spans="1:6" x14ac:dyDescent="0.25">
      <c r="A6" s="293"/>
      <c r="B6" s="299" t="s">
        <v>1174</v>
      </c>
      <c r="C6" s="295" t="s">
        <v>822</v>
      </c>
      <c r="D6" s="547">
        <v>70</v>
      </c>
      <c r="E6" s="300"/>
      <c r="F6" s="549">
        <f>ROUND(D6*E6,2)</f>
        <v>0</v>
      </c>
    </row>
    <row r="7" spans="1:6" x14ac:dyDescent="0.25">
      <c r="A7" s="293"/>
      <c r="B7" s="299" t="s">
        <v>1175</v>
      </c>
      <c r="C7" s="295" t="s">
        <v>822</v>
      </c>
      <c r="D7" s="547">
        <v>38</v>
      </c>
      <c r="E7" s="300"/>
      <c r="F7" s="549">
        <f t="shared" ref="F7:F13" si="0">ROUND(D7*E7,2)</f>
        <v>0</v>
      </c>
    </row>
    <row r="8" spans="1:6" x14ac:dyDescent="0.25">
      <c r="A8" s="293"/>
      <c r="B8" s="299" t="s">
        <v>1176</v>
      </c>
      <c r="C8" s="295" t="s">
        <v>822</v>
      </c>
      <c r="D8" s="547">
        <v>8</v>
      </c>
      <c r="E8" s="300"/>
      <c r="F8" s="549">
        <f t="shared" si="0"/>
        <v>0</v>
      </c>
    </row>
    <row r="9" spans="1:6" x14ac:dyDescent="0.25">
      <c r="A9" s="293"/>
      <c r="B9" s="299" t="s">
        <v>1177</v>
      </c>
      <c r="C9" s="295" t="s">
        <v>822</v>
      </c>
      <c r="D9" s="547">
        <v>135</v>
      </c>
      <c r="E9" s="300"/>
      <c r="F9" s="549">
        <f t="shared" si="0"/>
        <v>0</v>
      </c>
    </row>
    <row r="10" spans="1:6" x14ac:dyDescent="0.25">
      <c r="A10" s="293"/>
      <c r="B10" s="299" t="s">
        <v>1178</v>
      </c>
      <c r="C10" s="295" t="s">
        <v>822</v>
      </c>
      <c r="D10" s="547">
        <v>385</v>
      </c>
      <c r="E10" s="300"/>
      <c r="F10" s="549">
        <f t="shared" si="0"/>
        <v>0</v>
      </c>
    </row>
    <row r="11" spans="1:6" x14ac:dyDescent="0.25">
      <c r="A11" s="293"/>
      <c r="B11" s="299" t="s">
        <v>1179</v>
      </c>
      <c r="C11" s="295" t="s">
        <v>822</v>
      </c>
      <c r="D11" s="547">
        <v>90</v>
      </c>
      <c r="E11" s="300"/>
      <c r="F11" s="549">
        <f t="shared" si="0"/>
        <v>0</v>
      </c>
    </row>
    <row r="12" spans="1:6" x14ac:dyDescent="0.25">
      <c r="A12" s="293"/>
      <c r="B12" s="299" t="s">
        <v>1180</v>
      </c>
      <c r="C12" s="295" t="s">
        <v>822</v>
      </c>
      <c r="D12" s="547">
        <v>50</v>
      </c>
      <c r="E12" s="300"/>
      <c r="F12" s="549">
        <f t="shared" si="0"/>
        <v>0</v>
      </c>
    </row>
    <row r="13" spans="1:6" x14ac:dyDescent="0.25">
      <c r="A13" s="293"/>
      <c r="B13" s="299" t="s">
        <v>821</v>
      </c>
      <c r="C13" s="295" t="s">
        <v>822</v>
      </c>
      <c r="D13" s="547">
        <v>440</v>
      </c>
      <c r="E13" s="300"/>
      <c r="F13" s="549">
        <f t="shared" si="0"/>
        <v>0</v>
      </c>
    </row>
    <row r="14" spans="1:6" ht="15.75" thickBot="1" x14ac:dyDescent="0.3">
      <c r="A14" s="293"/>
      <c r="B14" s="550" t="s">
        <v>542</v>
      </c>
      <c r="C14" s="303"/>
      <c r="D14" s="551"/>
      <c r="E14" s="304"/>
      <c r="F14" s="552">
        <f>SUM(F6:F13)</f>
        <v>0</v>
      </c>
    </row>
    <row r="15" spans="1:6" ht="15.75" thickBot="1" x14ac:dyDescent="0.3">
      <c r="A15" s="293"/>
      <c r="B15" s="307"/>
      <c r="C15" s="293"/>
      <c r="E15" s="308"/>
      <c r="F15" s="553"/>
    </row>
    <row r="16" spans="1:6" x14ac:dyDescent="0.25">
      <c r="A16" s="293"/>
      <c r="B16" s="812" t="s">
        <v>939</v>
      </c>
      <c r="C16" s="311" t="s">
        <v>375</v>
      </c>
      <c r="D16" s="554"/>
      <c r="E16" s="312"/>
      <c r="F16" s="555"/>
    </row>
    <row r="17" spans="1:6" ht="30" x14ac:dyDescent="0.25">
      <c r="A17" s="293"/>
      <c r="B17" s="299" t="s">
        <v>1181</v>
      </c>
      <c r="C17" s="295" t="s">
        <v>839</v>
      </c>
      <c r="D17" s="547">
        <v>0.16500000000000001</v>
      </c>
      <c r="E17" s="300"/>
      <c r="F17" s="549">
        <f>ROUND(D17*E17,2)</f>
        <v>0</v>
      </c>
    </row>
    <row r="18" spans="1:6" ht="45" x14ac:dyDescent="0.25">
      <c r="A18" s="293"/>
      <c r="B18" s="299" t="s">
        <v>1182</v>
      </c>
      <c r="C18" s="295" t="s">
        <v>839</v>
      </c>
      <c r="D18" s="547">
        <v>0.16500000000000001</v>
      </c>
      <c r="E18" s="300"/>
      <c r="F18" s="549">
        <f t="shared" ref="F18:F25" si="1">ROUND(D18*E18,2)</f>
        <v>0</v>
      </c>
    </row>
    <row r="19" spans="1:6" ht="30" x14ac:dyDescent="0.25">
      <c r="A19" s="293"/>
      <c r="B19" s="299" t="s">
        <v>1183</v>
      </c>
      <c r="C19" s="295" t="s">
        <v>839</v>
      </c>
      <c r="D19" s="547">
        <v>0.52400000000000002</v>
      </c>
      <c r="E19" s="300"/>
      <c r="F19" s="549">
        <f t="shared" si="1"/>
        <v>0</v>
      </c>
    </row>
    <row r="20" spans="1:6" ht="30" x14ac:dyDescent="0.25">
      <c r="A20" s="293"/>
      <c r="B20" s="299" t="s">
        <v>1184</v>
      </c>
      <c r="C20" s="295" t="s">
        <v>822</v>
      </c>
      <c r="D20" s="547">
        <v>380</v>
      </c>
      <c r="E20" s="300"/>
      <c r="F20" s="549">
        <f t="shared" si="1"/>
        <v>0</v>
      </c>
    </row>
    <row r="21" spans="1:6" ht="30" x14ac:dyDescent="0.25">
      <c r="A21" s="293"/>
      <c r="B21" s="299" t="s">
        <v>1185</v>
      </c>
      <c r="C21" s="295" t="s">
        <v>49</v>
      </c>
      <c r="D21" s="547">
        <v>6</v>
      </c>
      <c r="E21" s="300"/>
      <c r="F21" s="549">
        <f t="shared" si="1"/>
        <v>0</v>
      </c>
    </row>
    <row r="22" spans="1:6" ht="195" x14ac:dyDescent="0.25">
      <c r="A22" s="293"/>
      <c r="B22" s="299" t="s">
        <v>1186</v>
      </c>
      <c r="C22" s="295" t="s">
        <v>822</v>
      </c>
      <c r="D22" s="547">
        <v>160</v>
      </c>
      <c r="E22" s="300"/>
      <c r="F22" s="549">
        <f t="shared" si="1"/>
        <v>0</v>
      </c>
    </row>
    <row r="23" spans="1:6" ht="180" x14ac:dyDescent="0.25">
      <c r="A23" s="293"/>
      <c r="B23" s="299" t="s">
        <v>1187</v>
      </c>
      <c r="C23" s="295" t="s">
        <v>822</v>
      </c>
      <c r="D23" s="547">
        <v>30</v>
      </c>
      <c r="E23" s="300"/>
      <c r="F23" s="549">
        <f t="shared" si="1"/>
        <v>0</v>
      </c>
    </row>
    <row r="24" spans="1:6" ht="75" x14ac:dyDescent="0.25">
      <c r="A24" s="293"/>
      <c r="B24" s="649" t="s">
        <v>1363</v>
      </c>
      <c r="C24" s="295" t="s">
        <v>49</v>
      </c>
      <c r="D24" s="547">
        <v>4</v>
      </c>
      <c r="E24" s="300"/>
      <c r="F24" s="549">
        <f t="shared" si="1"/>
        <v>0</v>
      </c>
    </row>
    <row r="25" spans="1:6" ht="75" x14ac:dyDescent="0.25">
      <c r="A25" s="293"/>
      <c r="B25" s="299" t="s">
        <v>1188</v>
      </c>
      <c r="C25" s="295" t="s">
        <v>49</v>
      </c>
      <c r="D25" s="547">
        <v>2</v>
      </c>
      <c r="E25" s="300"/>
      <c r="F25" s="549">
        <f t="shared" si="1"/>
        <v>0</v>
      </c>
    </row>
    <row r="26" spans="1:6" ht="15.75" thickBot="1" x14ac:dyDescent="0.3">
      <c r="A26" s="293"/>
      <c r="B26" s="302" t="s">
        <v>542</v>
      </c>
      <c r="C26" s="303"/>
      <c r="D26" s="551"/>
      <c r="E26" s="304"/>
      <c r="F26" s="552">
        <f>SUM(F17:F25)</f>
        <v>0</v>
      </c>
    </row>
    <row r="27" spans="1:6" ht="15.75" thickBot="1" x14ac:dyDescent="0.3">
      <c r="A27" s="293"/>
      <c r="B27" s="307"/>
      <c r="C27" s="293"/>
      <c r="E27" s="308"/>
      <c r="F27" s="553"/>
    </row>
    <row r="28" spans="1:6" x14ac:dyDescent="0.25">
      <c r="A28" s="293"/>
      <c r="B28" s="813" t="s">
        <v>823</v>
      </c>
      <c r="C28" s="311" t="s">
        <v>375</v>
      </c>
      <c r="D28" s="554"/>
      <c r="E28" s="312"/>
      <c r="F28" s="555"/>
    </row>
    <row r="29" spans="1:6" ht="30" x14ac:dyDescent="0.25">
      <c r="A29" s="293"/>
      <c r="B29" s="299" t="s">
        <v>1189</v>
      </c>
      <c r="C29" s="295" t="s">
        <v>49</v>
      </c>
      <c r="D29" s="547">
        <v>2</v>
      </c>
      <c r="E29" s="300"/>
      <c r="F29" s="549">
        <f t="shared" ref="F29:F63" si="2">ROUND(D29*E29,2)</f>
        <v>0</v>
      </c>
    </row>
    <row r="30" spans="1:6" ht="30" x14ac:dyDescent="0.25">
      <c r="A30" s="293"/>
      <c r="B30" s="299" t="s">
        <v>1190</v>
      </c>
      <c r="C30" s="295" t="s">
        <v>49</v>
      </c>
      <c r="D30" s="547">
        <v>1</v>
      </c>
      <c r="E30" s="300"/>
      <c r="F30" s="549">
        <f t="shared" si="2"/>
        <v>0</v>
      </c>
    </row>
    <row r="31" spans="1:6" ht="30" x14ac:dyDescent="0.25">
      <c r="A31" s="293"/>
      <c r="B31" s="299" t="s">
        <v>1191</v>
      </c>
      <c r="C31" s="295" t="s">
        <v>49</v>
      </c>
      <c r="D31" s="547">
        <v>1</v>
      </c>
      <c r="E31" s="300"/>
      <c r="F31" s="549">
        <f t="shared" si="2"/>
        <v>0</v>
      </c>
    </row>
    <row r="32" spans="1:6" ht="30" x14ac:dyDescent="0.25">
      <c r="A32" s="293"/>
      <c r="B32" s="299" t="s">
        <v>826</v>
      </c>
      <c r="C32" s="295" t="s">
        <v>49</v>
      </c>
      <c r="D32" s="547">
        <v>5</v>
      </c>
      <c r="E32" s="300"/>
      <c r="F32" s="549">
        <f t="shared" si="2"/>
        <v>0</v>
      </c>
    </row>
    <row r="33" spans="1:6" ht="30" x14ac:dyDescent="0.25">
      <c r="A33" s="293"/>
      <c r="B33" s="299" t="s">
        <v>1192</v>
      </c>
      <c r="C33" s="295" t="s">
        <v>49</v>
      </c>
      <c r="D33" s="547">
        <v>5</v>
      </c>
      <c r="E33" s="300"/>
      <c r="F33" s="549">
        <f t="shared" si="2"/>
        <v>0</v>
      </c>
    </row>
    <row r="34" spans="1:6" x14ac:dyDescent="0.25">
      <c r="A34" s="293"/>
      <c r="B34" s="299" t="s">
        <v>1193</v>
      </c>
      <c r="C34" s="295" t="s">
        <v>49</v>
      </c>
      <c r="D34" s="547">
        <v>5</v>
      </c>
      <c r="E34" s="300"/>
      <c r="F34" s="549">
        <f t="shared" si="2"/>
        <v>0</v>
      </c>
    </row>
    <row r="35" spans="1:6" ht="30" x14ac:dyDescent="0.25">
      <c r="A35" s="293"/>
      <c r="B35" s="299" t="s">
        <v>1194</v>
      </c>
      <c r="C35" s="295" t="s">
        <v>49</v>
      </c>
      <c r="D35" s="547">
        <v>5</v>
      </c>
      <c r="E35" s="300"/>
      <c r="F35" s="549">
        <f t="shared" si="2"/>
        <v>0</v>
      </c>
    </row>
    <row r="36" spans="1:6" x14ac:dyDescent="0.25">
      <c r="A36" s="293"/>
      <c r="B36" s="299" t="s">
        <v>1195</v>
      </c>
      <c r="C36" s="295" t="s">
        <v>49</v>
      </c>
      <c r="D36" s="547">
        <v>1</v>
      </c>
      <c r="E36" s="300"/>
      <c r="F36" s="549">
        <f t="shared" si="2"/>
        <v>0</v>
      </c>
    </row>
    <row r="37" spans="1:6" x14ac:dyDescent="0.25">
      <c r="A37" s="293"/>
      <c r="B37" s="299" t="s">
        <v>1196</v>
      </c>
      <c r="C37" s="295" t="s">
        <v>49</v>
      </c>
      <c r="D37" s="547">
        <v>2</v>
      </c>
      <c r="E37" s="300"/>
      <c r="F37" s="549">
        <f t="shared" si="2"/>
        <v>0</v>
      </c>
    </row>
    <row r="38" spans="1:6" x14ac:dyDescent="0.25">
      <c r="A38" s="293"/>
      <c r="B38" s="299" t="s">
        <v>1197</v>
      </c>
      <c r="C38" s="295" t="s">
        <v>835</v>
      </c>
      <c r="D38" s="547">
        <v>50</v>
      </c>
      <c r="E38" s="300"/>
      <c r="F38" s="549">
        <f t="shared" si="2"/>
        <v>0</v>
      </c>
    </row>
    <row r="39" spans="1:6" ht="45" x14ac:dyDescent="0.25">
      <c r="A39" s="293"/>
      <c r="B39" s="299" t="s">
        <v>1198</v>
      </c>
      <c r="C39" s="295" t="s">
        <v>49</v>
      </c>
      <c r="D39" s="547">
        <v>2</v>
      </c>
      <c r="E39" s="300"/>
      <c r="F39" s="549">
        <f t="shared" si="2"/>
        <v>0</v>
      </c>
    </row>
    <row r="40" spans="1:6" ht="30" x14ac:dyDescent="0.25">
      <c r="A40" s="293"/>
      <c r="B40" s="299" t="s">
        <v>1199</v>
      </c>
      <c r="C40" s="295" t="s">
        <v>49</v>
      </c>
      <c r="D40" s="547">
        <v>2</v>
      </c>
      <c r="E40" s="300"/>
      <c r="F40" s="549">
        <f t="shared" si="2"/>
        <v>0</v>
      </c>
    </row>
    <row r="41" spans="1:6" ht="30" x14ac:dyDescent="0.25">
      <c r="A41" s="293"/>
      <c r="B41" s="299" t="s">
        <v>1200</v>
      </c>
      <c r="C41" s="295" t="s">
        <v>822</v>
      </c>
      <c r="D41" s="547">
        <v>251</v>
      </c>
      <c r="E41" s="300"/>
      <c r="F41" s="549">
        <f t="shared" si="2"/>
        <v>0</v>
      </c>
    </row>
    <row r="42" spans="1:6" ht="30" x14ac:dyDescent="0.25">
      <c r="A42" s="293"/>
      <c r="B42" s="299" t="s">
        <v>1201</v>
      </c>
      <c r="C42" s="295" t="s">
        <v>822</v>
      </c>
      <c r="D42" s="547">
        <v>251</v>
      </c>
      <c r="E42" s="300"/>
      <c r="F42" s="549">
        <f t="shared" si="2"/>
        <v>0</v>
      </c>
    </row>
    <row r="43" spans="1:6" ht="120" x14ac:dyDescent="0.25">
      <c r="A43" s="293"/>
      <c r="B43" s="299" t="s">
        <v>1202</v>
      </c>
      <c r="C43" s="295" t="s">
        <v>49</v>
      </c>
      <c r="D43" s="547">
        <v>2</v>
      </c>
      <c r="E43" s="300"/>
      <c r="F43" s="549">
        <f t="shared" si="2"/>
        <v>0</v>
      </c>
    </row>
    <row r="44" spans="1:6" ht="45" x14ac:dyDescent="0.25">
      <c r="A44" s="293"/>
      <c r="B44" s="299" t="s">
        <v>824</v>
      </c>
      <c r="C44" s="295" t="s">
        <v>49</v>
      </c>
      <c r="D44" s="547">
        <v>8</v>
      </c>
      <c r="E44" s="300"/>
      <c r="F44" s="549">
        <f t="shared" si="2"/>
        <v>0</v>
      </c>
    </row>
    <row r="45" spans="1:6" ht="45" x14ac:dyDescent="0.25">
      <c r="A45" s="293"/>
      <c r="B45" s="299" t="s">
        <v>825</v>
      </c>
      <c r="C45" s="295" t="s">
        <v>49</v>
      </c>
      <c r="D45" s="547">
        <v>8</v>
      </c>
      <c r="E45" s="300"/>
      <c r="F45" s="549">
        <f t="shared" si="2"/>
        <v>0</v>
      </c>
    </row>
    <row r="46" spans="1:6" ht="30" x14ac:dyDescent="0.25">
      <c r="A46" s="293"/>
      <c r="B46" s="299" t="s">
        <v>826</v>
      </c>
      <c r="C46" s="295" t="s">
        <v>49</v>
      </c>
      <c r="D46" s="547">
        <v>16</v>
      </c>
      <c r="E46" s="300"/>
      <c r="F46" s="549">
        <f t="shared" si="2"/>
        <v>0</v>
      </c>
    </row>
    <row r="47" spans="1:6" x14ac:dyDescent="0.25">
      <c r="A47" s="293"/>
      <c r="B47" s="299" t="s">
        <v>827</v>
      </c>
      <c r="C47" s="295" t="s">
        <v>49</v>
      </c>
      <c r="D47" s="547">
        <v>8</v>
      </c>
      <c r="E47" s="300"/>
      <c r="F47" s="549">
        <f t="shared" si="2"/>
        <v>0</v>
      </c>
    </row>
    <row r="48" spans="1:6" ht="45" x14ac:dyDescent="0.25">
      <c r="A48" s="293"/>
      <c r="B48" s="299" t="s">
        <v>1203</v>
      </c>
      <c r="C48" s="295" t="s">
        <v>822</v>
      </c>
      <c r="D48" s="547">
        <v>472</v>
      </c>
      <c r="E48" s="300"/>
      <c r="F48" s="549">
        <f t="shared" si="2"/>
        <v>0</v>
      </c>
    </row>
    <row r="49" spans="1:6" ht="45" x14ac:dyDescent="0.25">
      <c r="A49" s="293"/>
      <c r="B49" s="299" t="s">
        <v>1204</v>
      </c>
      <c r="C49" s="295" t="s">
        <v>822</v>
      </c>
      <c r="D49" s="547">
        <v>43</v>
      </c>
      <c r="E49" s="300"/>
      <c r="F49" s="549">
        <f t="shared" si="2"/>
        <v>0</v>
      </c>
    </row>
    <row r="50" spans="1:6" ht="45" x14ac:dyDescent="0.25">
      <c r="A50" s="293"/>
      <c r="B50" s="299" t="s">
        <v>828</v>
      </c>
      <c r="C50" s="295" t="s">
        <v>822</v>
      </c>
      <c r="D50" s="547">
        <v>440</v>
      </c>
      <c r="E50" s="300"/>
      <c r="F50" s="549">
        <f t="shared" si="2"/>
        <v>0</v>
      </c>
    </row>
    <row r="51" spans="1:6" ht="30" x14ac:dyDescent="0.25">
      <c r="A51" s="293"/>
      <c r="B51" s="299" t="s">
        <v>1205</v>
      </c>
      <c r="C51" s="295" t="s">
        <v>822</v>
      </c>
      <c r="D51" s="547">
        <v>472</v>
      </c>
      <c r="E51" s="300"/>
      <c r="F51" s="549">
        <f t="shared" si="2"/>
        <v>0</v>
      </c>
    </row>
    <row r="52" spans="1:6" ht="30" x14ac:dyDescent="0.25">
      <c r="A52" s="293"/>
      <c r="B52" s="299" t="s">
        <v>1206</v>
      </c>
      <c r="C52" s="295" t="s">
        <v>822</v>
      </c>
      <c r="D52" s="547">
        <v>43</v>
      </c>
      <c r="E52" s="300"/>
      <c r="F52" s="549">
        <f t="shared" si="2"/>
        <v>0</v>
      </c>
    </row>
    <row r="53" spans="1:6" ht="30" x14ac:dyDescent="0.25">
      <c r="A53" s="293"/>
      <c r="B53" s="299" t="s">
        <v>829</v>
      </c>
      <c r="C53" s="295" t="s">
        <v>822</v>
      </c>
      <c r="D53" s="547">
        <v>440</v>
      </c>
      <c r="E53" s="300"/>
      <c r="F53" s="549">
        <f t="shared" si="2"/>
        <v>0</v>
      </c>
    </row>
    <row r="54" spans="1:6" ht="30" x14ac:dyDescent="0.25">
      <c r="A54" s="293"/>
      <c r="B54" s="299" t="s">
        <v>830</v>
      </c>
      <c r="C54" s="295" t="s">
        <v>49</v>
      </c>
      <c r="D54" s="547">
        <v>12</v>
      </c>
      <c r="E54" s="300"/>
      <c r="F54" s="549">
        <f t="shared" si="2"/>
        <v>0</v>
      </c>
    </row>
    <row r="55" spans="1:6" x14ac:dyDescent="0.25">
      <c r="A55" s="293"/>
      <c r="B55" s="299" t="s">
        <v>831</v>
      </c>
      <c r="C55" s="295" t="s">
        <v>49</v>
      </c>
      <c r="D55" s="547">
        <v>12</v>
      </c>
      <c r="E55" s="300"/>
      <c r="F55" s="549">
        <f t="shared" si="2"/>
        <v>0</v>
      </c>
    </row>
    <row r="56" spans="1:6" ht="30" x14ac:dyDescent="0.25">
      <c r="A56" s="293"/>
      <c r="B56" s="299" t="s">
        <v>1207</v>
      </c>
      <c r="C56" s="295" t="s">
        <v>49</v>
      </c>
      <c r="D56" s="547">
        <v>2</v>
      </c>
      <c r="E56" s="300"/>
      <c r="F56" s="549">
        <f t="shared" si="2"/>
        <v>0</v>
      </c>
    </row>
    <row r="57" spans="1:6" ht="30" x14ac:dyDescent="0.25">
      <c r="A57" s="293"/>
      <c r="B57" s="299" t="s">
        <v>1208</v>
      </c>
      <c r="C57" s="295" t="s">
        <v>49</v>
      </c>
      <c r="D57" s="547">
        <v>5</v>
      </c>
      <c r="E57" s="300"/>
      <c r="F57" s="549">
        <f t="shared" si="2"/>
        <v>0</v>
      </c>
    </row>
    <row r="58" spans="1:6" ht="30" x14ac:dyDescent="0.25">
      <c r="A58" s="293"/>
      <c r="B58" s="299" t="s">
        <v>832</v>
      </c>
      <c r="C58" s="295" t="s">
        <v>49</v>
      </c>
      <c r="D58" s="547">
        <v>12</v>
      </c>
      <c r="E58" s="300"/>
      <c r="F58" s="549">
        <f t="shared" si="2"/>
        <v>0</v>
      </c>
    </row>
    <row r="59" spans="1:6" ht="30" x14ac:dyDescent="0.25">
      <c r="A59" s="293"/>
      <c r="B59" s="299" t="s">
        <v>1209</v>
      </c>
      <c r="C59" s="295" t="s">
        <v>49</v>
      </c>
      <c r="D59" s="547">
        <v>2</v>
      </c>
      <c r="E59" s="300"/>
      <c r="F59" s="549">
        <f t="shared" si="2"/>
        <v>0</v>
      </c>
    </row>
    <row r="60" spans="1:6" ht="30" x14ac:dyDescent="0.25">
      <c r="A60" s="293"/>
      <c r="B60" s="299" t="s">
        <v>833</v>
      </c>
      <c r="C60" s="295" t="s">
        <v>49</v>
      </c>
      <c r="D60" s="547">
        <v>14</v>
      </c>
      <c r="E60" s="300"/>
      <c r="F60" s="549">
        <f t="shared" si="2"/>
        <v>0</v>
      </c>
    </row>
    <row r="61" spans="1:6" ht="30" x14ac:dyDescent="0.25">
      <c r="A61" s="293"/>
      <c r="B61" s="299" t="s">
        <v>834</v>
      </c>
      <c r="C61" s="295" t="s">
        <v>835</v>
      </c>
      <c r="D61" s="547">
        <v>96</v>
      </c>
      <c r="E61" s="300"/>
      <c r="F61" s="549">
        <f t="shared" si="2"/>
        <v>0</v>
      </c>
    </row>
    <row r="62" spans="1:6" ht="30" x14ac:dyDescent="0.25">
      <c r="A62" s="293"/>
      <c r="B62" s="299" t="s">
        <v>836</v>
      </c>
      <c r="C62" s="295" t="s">
        <v>835</v>
      </c>
      <c r="D62" s="547">
        <v>96</v>
      </c>
      <c r="E62" s="300"/>
      <c r="F62" s="549">
        <f t="shared" si="2"/>
        <v>0</v>
      </c>
    </row>
    <row r="63" spans="1:6" ht="30" x14ac:dyDescent="0.25">
      <c r="A63" s="293"/>
      <c r="B63" s="299" t="s">
        <v>837</v>
      </c>
      <c r="C63" s="295" t="s">
        <v>835</v>
      </c>
      <c r="D63" s="547">
        <v>96</v>
      </c>
      <c r="E63" s="300"/>
      <c r="F63" s="549">
        <f t="shared" si="2"/>
        <v>0</v>
      </c>
    </row>
    <row r="64" spans="1:6" ht="15.75" thickBot="1" x14ac:dyDescent="0.3">
      <c r="A64" s="293"/>
      <c r="B64" s="302" t="s">
        <v>542</v>
      </c>
      <c r="C64" s="303"/>
      <c r="D64" s="551"/>
      <c r="E64" s="304"/>
      <c r="F64" s="552">
        <f>SUM(F29:F63)</f>
        <v>0</v>
      </c>
    </row>
    <row r="65" spans="1:6" ht="15.75" thickBot="1" x14ac:dyDescent="0.3">
      <c r="A65" s="293"/>
      <c r="B65" s="307"/>
      <c r="C65" s="293"/>
      <c r="E65" s="308"/>
      <c r="F65" s="553"/>
    </row>
    <row r="66" spans="1:6" ht="30" x14ac:dyDescent="0.25">
      <c r="A66" s="293"/>
      <c r="B66" s="813" t="s">
        <v>838</v>
      </c>
      <c r="C66" s="311" t="s">
        <v>375</v>
      </c>
      <c r="D66" s="554"/>
      <c r="E66" s="312"/>
      <c r="F66" s="555"/>
    </row>
    <row r="67" spans="1:6" s="781" customFormat="1" x14ac:dyDescent="0.25">
      <c r="A67" s="775"/>
      <c r="B67" s="776" t="s">
        <v>840</v>
      </c>
      <c r="C67" s="777" t="s">
        <v>49</v>
      </c>
      <c r="D67" s="778">
        <v>1</v>
      </c>
      <c r="E67" s="779"/>
      <c r="F67" s="780">
        <f t="shared" ref="F67" si="3">ROUND(D67*E67,2)</f>
        <v>0</v>
      </c>
    </row>
    <row r="68" spans="1:6" ht="15.75" thickBot="1" x14ac:dyDescent="0.3">
      <c r="A68" s="293"/>
      <c r="B68" s="302" t="s">
        <v>542</v>
      </c>
      <c r="C68" s="303"/>
      <c r="D68" s="551"/>
      <c r="E68" s="304"/>
      <c r="F68" s="552">
        <f>SUM(F67:F67)</f>
        <v>0</v>
      </c>
    </row>
    <row r="69" spans="1:6" x14ac:dyDescent="0.25">
      <c r="A69" s="293"/>
      <c r="B69" s="307"/>
      <c r="C69" s="293"/>
      <c r="D69" s="293"/>
      <c r="E69" s="317"/>
      <c r="F69" s="553"/>
    </row>
    <row r="70" spans="1:6" x14ac:dyDescent="0.25">
      <c r="A70" s="293"/>
      <c r="C70" s="293"/>
      <c r="D70" s="293"/>
      <c r="E70" s="318"/>
      <c r="F70" s="553"/>
    </row>
    <row r="71" spans="1:6" ht="15.75" thickBot="1" x14ac:dyDescent="0.3">
      <c r="B71" s="319" t="s">
        <v>841</v>
      </c>
      <c r="F71" s="553"/>
    </row>
    <row r="72" spans="1:6" x14ac:dyDescent="0.25">
      <c r="B72" s="877" t="s">
        <v>820</v>
      </c>
      <c r="C72" s="878"/>
      <c r="D72" s="878"/>
      <c r="E72" s="878"/>
      <c r="F72" s="555">
        <f>+F14</f>
        <v>0</v>
      </c>
    </row>
    <row r="73" spans="1:6" x14ac:dyDescent="0.25">
      <c r="B73" s="879" t="s">
        <v>939</v>
      </c>
      <c r="C73" s="880"/>
      <c r="D73" s="880"/>
      <c r="E73" s="880"/>
      <c r="F73" s="549">
        <f>+F26</f>
        <v>0</v>
      </c>
    </row>
    <row r="74" spans="1:6" x14ac:dyDescent="0.25">
      <c r="B74" s="879" t="s">
        <v>842</v>
      </c>
      <c r="C74" s="880"/>
      <c r="D74" s="880"/>
      <c r="E74" s="880"/>
      <c r="F74" s="549">
        <f>+F64</f>
        <v>0</v>
      </c>
    </row>
    <row r="75" spans="1:6" ht="15.75" thickBot="1" x14ac:dyDescent="0.3">
      <c r="B75" s="881" t="s">
        <v>843</v>
      </c>
      <c r="C75" s="882"/>
      <c r="D75" s="882"/>
      <c r="E75" s="882"/>
      <c r="F75" s="556">
        <f>+F68</f>
        <v>0</v>
      </c>
    </row>
    <row r="76" spans="1:6" ht="15.75" thickBot="1" x14ac:dyDescent="0.3">
      <c r="F76" s="553"/>
    </row>
    <row r="77" spans="1:6" x14ac:dyDescent="0.25">
      <c r="B77" s="883" t="s">
        <v>844</v>
      </c>
      <c r="C77" s="884"/>
      <c r="D77" s="884"/>
      <c r="E77" s="884"/>
      <c r="F77" s="844">
        <f>SUM(F72:F75)</f>
        <v>0</v>
      </c>
    </row>
  </sheetData>
  <mergeCells count="5">
    <mergeCell ref="B72:E72"/>
    <mergeCell ref="B73:E73"/>
    <mergeCell ref="B74:E74"/>
    <mergeCell ref="B75:E75"/>
    <mergeCell ref="B77:E77"/>
  </mergeCells>
  <pageMargins left="1.1399999999999999" right="0.75" top="1" bottom="1" header="0" footer="0"/>
  <pageSetup paperSize="9" fitToHeight="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2026F-6273-4092-90DA-3FAF6D61F1EC}">
  <sheetPr>
    <pageSetUpPr fitToPage="1"/>
  </sheetPr>
  <dimension ref="A1:F15"/>
  <sheetViews>
    <sheetView zoomScale="115" workbookViewId="0">
      <selection activeCell="E5" sqref="E5:E13"/>
    </sheetView>
  </sheetViews>
  <sheetFormatPr defaultRowHeight="12.75" x14ac:dyDescent="0.2"/>
  <cols>
    <col min="1" max="1" width="7.5703125" style="124" customWidth="1"/>
    <col min="2" max="2" width="40" style="125" customWidth="1"/>
    <col min="3" max="3" width="6.85546875" style="124" customWidth="1"/>
    <col min="4" max="5" width="11.42578125" style="124" customWidth="1"/>
    <col min="6" max="6" width="14.42578125" style="124" bestFit="1" customWidth="1"/>
    <col min="7" max="256" width="11.42578125" style="124" customWidth="1"/>
    <col min="257" max="16384" width="9.140625" style="124"/>
  </cols>
  <sheetData>
    <row r="1" spans="1:6" x14ac:dyDescent="0.2">
      <c r="A1" s="126"/>
      <c r="B1" s="127"/>
      <c r="C1" s="126"/>
      <c r="D1" s="128"/>
      <c r="E1" s="129"/>
      <c r="F1" s="128"/>
    </row>
    <row r="2" spans="1:6" ht="42.75" customHeight="1" x14ac:dyDescent="0.2">
      <c r="A2" s="557" t="s">
        <v>1210</v>
      </c>
      <c r="B2" s="885" t="s">
        <v>1449</v>
      </c>
      <c r="C2" s="886"/>
      <c r="D2" s="886"/>
      <c r="E2" s="886"/>
      <c r="F2" s="886"/>
    </row>
    <row r="3" spans="1:6" x14ac:dyDescent="0.2">
      <c r="A3" s="126"/>
      <c r="B3" s="127"/>
      <c r="C3" s="126"/>
      <c r="D3" s="128"/>
      <c r="E3" s="129"/>
      <c r="F3" s="128"/>
    </row>
    <row r="4" spans="1:6" ht="25.5" x14ac:dyDescent="0.2">
      <c r="A4" s="131" t="s">
        <v>422</v>
      </c>
      <c r="B4" s="127" t="s">
        <v>423</v>
      </c>
      <c r="C4" s="132" t="s">
        <v>424</v>
      </c>
      <c r="D4" s="132" t="s">
        <v>33</v>
      </c>
      <c r="E4" s="133" t="s">
        <v>425</v>
      </c>
      <c r="F4" s="128" t="s">
        <v>4</v>
      </c>
    </row>
    <row r="5" spans="1:6" x14ac:dyDescent="0.2">
      <c r="A5" s="134">
        <v>1</v>
      </c>
      <c r="B5" s="127" t="s">
        <v>846</v>
      </c>
      <c r="C5" s="134" t="s">
        <v>418</v>
      </c>
      <c r="D5" s="128">
        <v>1810</v>
      </c>
      <c r="E5" s="135"/>
      <c r="F5" s="135">
        <f>ROUND(D5*E5,2)</f>
        <v>0</v>
      </c>
    </row>
    <row r="6" spans="1:6" ht="51" x14ac:dyDescent="0.2">
      <c r="A6" s="132">
        <v>2</v>
      </c>
      <c r="B6" s="136" t="s">
        <v>427</v>
      </c>
      <c r="C6" s="132" t="s">
        <v>428</v>
      </c>
      <c r="D6" s="128">
        <f>D5*0.8*0.4</f>
        <v>579.20000000000005</v>
      </c>
      <c r="E6" s="135"/>
      <c r="F6" s="135">
        <f t="shared" ref="F6:F13" si="0">ROUND(D6*E6,2)</f>
        <v>0</v>
      </c>
    </row>
    <row r="7" spans="1:6" ht="25.5" x14ac:dyDescent="0.2">
      <c r="A7" s="132">
        <v>3</v>
      </c>
      <c r="B7" s="136" t="s">
        <v>430</v>
      </c>
      <c r="C7" s="132" t="s">
        <v>431</v>
      </c>
      <c r="D7" s="128">
        <f>D5*0.4</f>
        <v>724</v>
      </c>
      <c r="E7" s="135"/>
      <c r="F7" s="135">
        <f t="shared" si="0"/>
        <v>0</v>
      </c>
    </row>
    <row r="8" spans="1:6" ht="63.75" x14ac:dyDescent="0.2">
      <c r="A8" s="132">
        <v>4</v>
      </c>
      <c r="B8" s="136" t="s">
        <v>432</v>
      </c>
      <c r="C8" s="132" t="s">
        <v>428</v>
      </c>
      <c r="D8" s="128">
        <f>D6</f>
        <v>579.20000000000005</v>
      </c>
      <c r="E8" s="135"/>
      <c r="F8" s="135">
        <f t="shared" si="0"/>
        <v>0</v>
      </c>
    </row>
    <row r="9" spans="1:6" ht="25.5" x14ac:dyDescent="0.2">
      <c r="A9" s="132">
        <v>6</v>
      </c>
      <c r="B9" s="136" t="s">
        <v>433</v>
      </c>
      <c r="C9" s="132" t="s">
        <v>418</v>
      </c>
      <c r="D9" s="128">
        <v>1850</v>
      </c>
      <c r="E9" s="135"/>
      <c r="F9" s="135">
        <f t="shared" si="0"/>
        <v>0</v>
      </c>
    </row>
    <row r="10" spans="1:6" x14ac:dyDescent="0.2">
      <c r="A10" s="132">
        <v>7</v>
      </c>
      <c r="B10" s="127" t="s">
        <v>434</v>
      </c>
      <c r="C10" s="132" t="s">
        <v>418</v>
      </c>
      <c r="D10" s="128">
        <f>D5</f>
        <v>1810</v>
      </c>
      <c r="E10" s="135"/>
      <c r="F10" s="135">
        <f t="shared" si="0"/>
        <v>0</v>
      </c>
    </row>
    <row r="11" spans="1:6" ht="25.5" x14ac:dyDescent="0.2">
      <c r="A11" s="132">
        <v>8</v>
      </c>
      <c r="B11" s="136" t="s">
        <v>435</v>
      </c>
      <c r="C11" s="132" t="s">
        <v>378</v>
      </c>
      <c r="D11" s="128">
        <v>138</v>
      </c>
      <c r="E11" s="135"/>
      <c r="F11" s="135">
        <f t="shared" si="0"/>
        <v>0</v>
      </c>
    </row>
    <row r="12" spans="1:6" ht="38.25" x14ac:dyDescent="0.2">
      <c r="A12" s="132">
        <v>9</v>
      </c>
      <c r="B12" s="782" t="s">
        <v>436</v>
      </c>
      <c r="C12" s="132" t="s">
        <v>378</v>
      </c>
      <c r="D12" s="128">
        <v>39</v>
      </c>
      <c r="E12" s="135"/>
      <c r="F12" s="135">
        <f t="shared" si="0"/>
        <v>0</v>
      </c>
    </row>
    <row r="13" spans="1:6" ht="25.5" x14ac:dyDescent="0.2">
      <c r="A13" s="132">
        <v>10</v>
      </c>
      <c r="B13" s="127" t="s">
        <v>437</v>
      </c>
      <c r="C13" s="134" t="s">
        <v>418</v>
      </c>
      <c r="D13" s="128">
        <v>450</v>
      </c>
      <c r="E13" s="135"/>
      <c r="F13" s="135">
        <f t="shared" si="0"/>
        <v>0</v>
      </c>
    </row>
    <row r="14" spans="1:6" x14ac:dyDescent="0.2">
      <c r="A14" s="132"/>
      <c r="B14" s="136"/>
      <c r="C14" s="132"/>
      <c r="D14" s="128"/>
      <c r="E14" s="135"/>
      <c r="F14" s="135"/>
    </row>
    <row r="15" spans="1:6" s="137" customFormat="1" ht="38.25" x14ac:dyDescent="0.2">
      <c r="A15" s="138"/>
      <c r="B15" s="768" t="s">
        <v>1423</v>
      </c>
      <c r="C15" s="138"/>
      <c r="D15" s="140"/>
      <c r="E15" s="141"/>
      <c r="F15" s="141">
        <f>SUM(F5:F13)</f>
        <v>0</v>
      </c>
    </row>
  </sheetData>
  <mergeCells count="1">
    <mergeCell ref="B2:F2"/>
  </mergeCells>
  <pageMargins left="0.98425196850393704" right="0.39370078740157477" top="0.47244094488188981" bottom="0.78740157480314954" header="0.51181102362204722" footer="0.39370078740157477"/>
  <pageSetup paperSize="9" scale="95" firstPageNumber="0" fitToHeight="0" orientation="portrait" horizontalDpi="300" verticalDpi="300" r:id="rId1"/>
  <headerFooter alignWithMargins="0">
    <oddFooter>&amp;L&amp;"Arial,Navadno"št. projekta: 1000
št. načrta K1071</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31900-2E95-4175-A009-CBCDB86127E7}">
  <dimension ref="A1:J119"/>
  <sheetViews>
    <sheetView zoomScale="145" workbookViewId="0">
      <selection activeCell="K14" sqref="K14"/>
    </sheetView>
  </sheetViews>
  <sheetFormatPr defaultRowHeight="13.5" x14ac:dyDescent="0.25"/>
  <cols>
    <col min="1" max="1" width="4.5703125" style="143" customWidth="1"/>
    <col min="2" max="2" width="45.7109375" style="142" customWidth="1"/>
    <col min="3" max="3" width="0" style="144" hidden="1" customWidth="1"/>
    <col min="4" max="4" width="6.5703125" style="144" hidden="1" customWidth="1"/>
    <col min="5" max="5" width="5" style="145" bestFit="1" customWidth="1"/>
    <col min="6" max="6" width="6.140625" style="145" bestFit="1" customWidth="1"/>
    <col min="7" max="7" width="10.7109375" style="146" bestFit="1" customWidth="1"/>
    <col min="8" max="8" width="17.42578125" style="146" bestFit="1" customWidth="1"/>
    <col min="9" max="10" width="9.140625" style="144"/>
    <col min="11" max="16384" width="9.140625" style="142"/>
  </cols>
  <sheetData>
    <row r="1" spans="1:10" ht="16.5" x14ac:dyDescent="0.3">
      <c r="A1" s="887" t="s">
        <v>1211</v>
      </c>
      <c r="B1" s="888"/>
      <c r="C1" s="888"/>
      <c r="D1" s="888"/>
      <c r="E1" s="888"/>
      <c r="F1" s="888"/>
      <c r="G1" s="888"/>
      <c r="H1" s="888"/>
    </row>
    <row r="2" spans="1:10" ht="16.5" x14ac:dyDescent="0.3">
      <c r="A2" s="887" t="s">
        <v>1212</v>
      </c>
      <c r="B2" s="888"/>
      <c r="C2" s="888"/>
      <c r="D2" s="888"/>
      <c r="E2" s="888"/>
      <c r="F2" s="888"/>
      <c r="G2" s="888"/>
      <c r="H2" s="888"/>
    </row>
    <row r="4" spans="1:10" x14ac:dyDescent="0.25">
      <c r="A4" s="147" t="s">
        <v>442</v>
      </c>
      <c r="B4" s="148" t="s">
        <v>443</v>
      </c>
      <c r="C4" s="149"/>
      <c r="D4" s="149"/>
      <c r="E4" s="150"/>
      <c r="F4" s="150"/>
      <c r="G4" s="151"/>
      <c r="H4" s="151"/>
    </row>
    <row r="5" spans="1:10" x14ac:dyDescent="0.25">
      <c r="B5" s="142" t="s">
        <v>444</v>
      </c>
    </row>
    <row r="6" spans="1:10" x14ac:dyDescent="0.25">
      <c r="A6" s="143" t="s">
        <v>445</v>
      </c>
      <c r="B6" s="142" t="s">
        <v>446</v>
      </c>
      <c r="E6" s="145" t="s">
        <v>418</v>
      </c>
      <c r="F6" s="145">
        <v>1810</v>
      </c>
      <c r="H6" s="146">
        <f>ROUND(F6*G6,2)</f>
        <v>0</v>
      </c>
    </row>
    <row r="7" spans="1:10" x14ac:dyDescent="0.25">
      <c r="C7" s="786"/>
      <c r="D7" s="786"/>
      <c r="I7" s="786"/>
      <c r="J7" s="786"/>
    </row>
    <row r="8" spans="1:10" x14ac:dyDescent="0.25">
      <c r="A8" s="143" t="s">
        <v>447</v>
      </c>
      <c r="B8" s="142" t="s">
        <v>450</v>
      </c>
      <c r="C8" s="786"/>
      <c r="D8" s="786"/>
      <c r="E8" s="145" t="s">
        <v>525</v>
      </c>
      <c r="F8" s="145">
        <v>1</v>
      </c>
      <c r="H8" s="146">
        <f>ROUND(F8*G8,2)</f>
        <v>0</v>
      </c>
      <c r="I8" s="786"/>
      <c r="J8" s="786"/>
    </row>
    <row r="9" spans="1:10" x14ac:dyDescent="0.25">
      <c r="I9" s="142"/>
      <c r="J9" s="142"/>
    </row>
    <row r="10" spans="1:10" x14ac:dyDescent="0.25">
      <c r="A10" s="147" t="s">
        <v>453</v>
      </c>
      <c r="B10" s="148" t="s">
        <v>454</v>
      </c>
      <c r="C10" s="149"/>
      <c r="D10" s="149"/>
      <c r="E10" s="150"/>
      <c r="F10" s="150"/>
      <c r="G10" s="151"/>
      <c r="H10" s="151"/>
    </row>
    <row r="11" spans="1:10" x14ac:dyDescent="0.25">
      <c r="A11" s="154"/>
      <c r="B11" s="155"/>
    </row>
    <row r="12" spans="1:10" ht="13.5" customHeight="1" x14ac:dyDescent="0.25">
      <c r="A12" s="143" t="s">
        <v>445</v>
      </c>
      <c r="B12" s="142" t="s">
        <v>455</v>
      </c>
    </row>
    <row r="13" spans="1:10" ht="13.5" customHeight="1" x14ac:dyDescent="0.25">
      <c r="B13" s="142" t="s">
        <v>456</v>
      </c>
    </row>
    <row r="14" spans="1:10" ht="13.5" customHeight="1" x14ac:dyDescent="0.25">
      <c r="B14" s="142" t="s">
        <v>457</v>
      </c>
      <c r="E14" s="145" t="s">
        <v>458</v>
      </c>
      <c r="F14" s="145">
        <v>60</v>
      </c>
      <c r="H14" s="146">
        <f>ROUND(F14*G14,2)</f>
        <v>0</v>
      </c>
    </row>
    <row r="15" spans="1:10" ht="13.5" customHeight="1" x14ac:dyDescent="0.25"/>
    <row r="16" spans="1:10" x14ac:dyDescent="0.25">
      <c r="A16" s="143" t="s">
        <v>447</v>
      </c>
      <c r="B16" s="142" t="s">
        <v>459</v>
      </c>
      <c r="G16" s="157"/>
    </row>
    <row r="17" spans="1:8" x14ac:dyDescent="0.25">
      <c r="B17" s="142" t="s">
        <v>460</v>
      </c>
    </row>
    <row r="18" spans="1:8" x14ac:dyDescent="0.25">
      <c r="B18" s="142" t="s">
        <v>461</v>
      </c>
    </row>
    <row r="19" spans="1:8" x14ac:dyDescent="0.25">
      <c r="B19" s="142" t="s">
        <v>462</v>
      </c>
      <c r="E19" s="145" t="s">
        <v>418</v>
      </c>
      <c r="F19" s="145">
        <v>1515</v>
      </c>
      <c r="G19" s="157"/>
      <c r="H19" s="146">
        <f>ROUND(F19*G19,2)</f>
        <v>0</v>
      </c>
    </row>
    <row r="21" spans="1:8" x14ac:dyDescent="0.25">
      <c r="A21" s="143" t="s">
        <v>448</v>
      </c>
      <c r="B21" s="142" t="s">
        <v>463</v>
      </c>
    </row>
    <row r="22" spans="1:8" x14ac:dyDescent="0.25">
      <c r="B22" s="142" t="s">
        <v>464</v>
      </c>
    </row>
    <row r="23" spans="1:8" x14ac:dyDescent="0.25">
      <c r="B23" s="142" t="s">
        <v>465</v>
      </c>
      <c r="E23" s="145" t="s">
        <v>466</v>
      </c>
      <c r="F23" s="145">
        <f>F19</f>
        <v>1515</v>
      </c>
      <c r="H23" s="146">
        <f>ROUND(F23*G23,2)</f>
        <v>0</v>
      </c>
    </row>
    <row r="25" spans="1:8" x14ac:dyDescent="0.25">
      <c r="A25" s="143" t="s">
        <v>449</v>
      </c>
      <c r="B25" s="142" t="s">
        <v>459</v>
      </c>
      <c r="G25" s="157"/>
      <c r="H25" s="157"/>
    </row>
    <row r="26" spans="1:8" x14ac:dyDescent="0.25">
      <c r="B26" s="142" t="s">
        <v>467</v>
      </c>
      <c r="G26" s="157"/>
      <c r="H26" s="157"/>
    </row>
    <row r="27" spans="1:8" x14ac:dyDescent="0.25">
      <c r="B27" s="142" t="s">
        <v>468</v>
      </c>
      <c r="G27" s="157"/>
      <c r="H27" s="157"/>
    </row>
    <row r="28" spans="1:8" x14ac:dyDescent="0.25">
      <c r="B28" s="142" t="s">
        <v>469</v>
      </c>
      <c r="G28" s="157"/>
      <c r="H28" s="157"/>
    </row>
    <row r="29" spans="1:8" x14ac:dyDescent="0.25">
      <c r="B29" s="142" t="s">
        <v>1213</v>
      </c>
      <c r="G29" s="142"/>
      <c r="H29" s="142"/>
    </row>
    <row r="30" spans="1:8" x14ac:dyDescent="0.25">
      <c r="B30" s="142" t="s">
        <v>471</v>
      </c>
      <c r="G30" s="142"/>
      <c r="H30" s="142"/>
    </row>
    <row r="31" spans="1:8" x14ac:dyDescent="0.25">
      <c r="B31" s="142" t="s">
        <v>472</v>
      </c>
      <c r="E31" s="145" t="s">
        <v>418</v>
      </c>
      <c r="F31" s="145">
        <v>295</v>
      </c>
      <c r="G31" s="157"/>
      <c r="H31" s="146">
        <f>ROUND(F31*G31,2)</f>
        <v>0</v>
      </c>
    </row>
    <row r="33" spans="1:8" s="144" customFormat="1" x14ac:dyDescent="0.25">
      <c r="A33" s="143" t="s">
        <v>452</v>
      </c>
      <c r="B33" s="142" t="s">
        <v>473</v>
      </c>
      <c r="E33" s="145"/>
      <c r="F33" s="145"/>
      <c r="G33" s="157"/>
      <c r="H33" s="157"/>
    </row>
    <row r="34" spans="1:8" s="144" customFormat="1" x14ac:dyDescent="0.25">
      <c r="A34" s="143"/>
      <c r="B34" s="142" t="s">
        <v>474</v>
      </c>
      <c r="E34" s="145" t="s">
        <v>466</v>
      </c>
      <c r="F34" s="145">
        <f>2*F6</f>
        <v>3620</v>
      </c>
      <c r="G34" s="157"/>
      <c r="H34" s="146">
        <f>ROUND(F34*G34,2)</f>
        <v>0</v>
      </c>
    </row>
    <row r="35" spans="1:8" s="144" customFormat="1" x14ac:dyDescent="0.25">
      <c r="A35" s="143"/>
      <c r="B35" s="142"/>
      <c r="E35" s="145"/>
      <c r="F35" s="145"/>
      <c r="G35" s="157"/>
      <c r="H35" s="157"/>
    </row>
    <row r="36" spans="1:8" s="144" customFormat="1" x14ac:dyDescent="0.25">
      <c r="A36" s="143" t="s">
        <v>475</v>
      </c>
      <c r="B36" s="142" t="s">
        <v>476</v>
      </c>
      <c r="E36" s="145"/>
      <c r="F36" s="145"/>
      <c r="G36" s="146"/>
      <c r="H36" s="146"/>
    </row>
    <row r="37" spans="1:8" s="144" customFormat="1" x14ac:dyDescent="0.25">
      <c r="A37" s="143"/>
      <c r="B37" s="142" t="s">
        <v>477</v>
      </c>
      <c r="E37" s="145"/>
      <c r="F37" s="145"/>
      <c r="G37" s="146"/>
      <c r="H37" s="146"/>
    </row>
    <row r="38" spans="1:8" s="144" customFormat="1" x14ac:dyDescent="0.25">
      <c r="A38" s="143"/>
      <c r="B38" s="142" t="s">
        <v>1214</v>
      </c>
      <c r="E38" s="145" t="s">
        <v>458</v>
      </c>
      <c r="F38" s="145">
        <v>1</v>
      </c>
      <c r="G38" s="146"/>
      <c r="H38" s="146">
        <f>ROUND(F38*G38,2)</f>
        <v>0</v>
      </c>
    </row>
    <row r="39" spans="1:8" s="144" customFormat="1" x14ac:dyDescent="0.25">
      <c r="A39" s="143"/>
      <c r="B39" s="142"/>
      <c r="E39" s="145"/>
      <c r="F39" s="145"/>
      <c r="G39" s="146"/>
      <c r="H39" s="146"/>
    </row>
    <row r="40" spans="1:8" x14ac:dyDescent="0.25">
      <c r="A40" s="147" t="s">
        <v>480</v>
      </c>
      <c r="B40" s="148" t="s">
        <v>481</v>
      </c>
      <c r="C40" s="149"/>
      <c r="D40" s="149"/>
      <c r="E40" s="150"/>
      <c r="F40" s="150"/>
      <c r="G40" s="151"/>
      <c r="H40" s="151"/>
    </row>
    <row r="41" spans="1:8" x14ac:dyDescent="0.25">
      <c r="A41" s="154"/>
      <c r="B41" s="155"/>
    </row>
    <row r="42" spans="1:8" x14ac:dyDescent="0.25">
      <c r="A42" s="143" t="s">
        <v>445</v>
      </c>
      <c r="B42" s="142" t="s">
        <v>482</v>
      </c>
      <c r="E42" s="145" t="s">
        <v>458</v>
      </c>
      <c r="F42" s="145">
        <v>2</v>
      </c>
      <c r="H42" s="146">
        <f>ROUND(F42*G42,2)</f>
        <v>0</v>
      </c>
    </row>
    <row r="43" spans="1:8" x14ac:dyDescent="0.25">
      <c r="B43" s="142" t="s">
        <v>483</v>
      </c>
      <c r="E43" s="145" t="s">
        <v>458</v>
      </c>
      <c r="F43" s="145">
        <v>2</v>
      </c>
      <c r="H43" s="146">
        <f>ROUND(F43*G43,2)</f>
        <v>0</v>
      </c>
    </row>
    <row r="44" spans="1:8" x14ac:dyDescent="0.25">
      <c r="B44" s="142" t="s">
        <v>484</v>
      </c>
      <c r="E44" s="142"/>
      <c r="G44" s="142"/>
      <c r="H44" s="142"/>
    </row>
    <row r="45" spans="1:8" x14ac:dyDescent="0.25">
      <c r="E45" s="142"/>
      <c r="G45" s="142"/>
      <c r="H45" s="142"/>
    </row>
    <row r="46" spans="1:8" x14ac:dyDescent="0.25">
      <c r="A46" s="143" t="s">
        <v>447</v>
      </c>
      <c r="B46" s="142" t="s">
        <v>1215</v>
      </c>
      <c r="E46" s="145" t="s">
        <v>458</v>
      </c>
      <c r="F46" s="145">
        <v>58</v>
      </c>
      <c r="H46" s="146">
        <f>ROUND(F46*G46,2)</f>
        <v>0</v>
      </c>
    </row>
    <row r="47" spans="1:8" x14ac:dyDescent="0.25">
      <c r="B47" s="142" t="s">
        <v>483</v>
      </c>
      <c r="E47" s="145" t="s">
        <v>458</v>
      </c>
      <c r="F47" s="145">
        <v>58</v>
      </c>
      <c r="H47" s="146">
        <f>ROUND(F47*G47,2)</f>
        <v>0</v>
      </c>
    </row>
    <row r="48" spans="1:8" x14ac:dyDescent="0.25">
      <c r="B48" s="142" t="s">
        <v>486</v>
      </c>
      <c r="E48" s="142"/>
      <c r="G48" s="142"/>
      <c r="H48" s="142"/>
    </row>
    <row r="49" spans="1:8" x14ac:dyDescent="0.25">
      <c r="A49" s="145"/>
      <c r="E49" s="158"/>
    </row>
    <row r="50" spans="1:8" x14ac:dyDescent="0.25">
      <c r="A50" s="143" t="s">
        <v>448</v>
      </c>
      <c r="B50" s="142" t="s">
        <v>487</v>
      </c>
    </row>
    <row r="51" spans="1:8" x14ac:dyDescent="0.25">
      <c r="B51" s="142" t="s">
        <v>1216</v>
      </c>
      <c r="E51" s="145" t="s">
        <v>418</v>
      </c>
      <c r="F51" s="145">
        <v>1850</v>
      </c>
      <c r="H51" s="146">
        <f>ROUND(F51*G51,2)</f>
        <v>0</v>
      </c>
    </row>
    <row r="53" spans="1:8" x14ac:dyDescent="0.25">
      <c r="A53" s="143" t="s">
        <v>449</v>
      </c>
      <c r="B53" s="142" t="s">
        <v>487</v>
      </c>
    </row>
    <row r="54" spans="1:8" x14ac:dyDescent="0.25">
      <c r="B54" s="142" t="s">
        <v>488</v>
      </c>
      <c r="E54" s="145" t="s">
        <v>418</v>
      </c>
      <c r="F54" s="145">
        <v>560</v>
      </c>
      <c r="H54" s="146">
        <f>ROUND(F54*G54,2)</f>
        <v>0</v>
      </c>
    </row>
    <row r="56" spans="1:8" x14ac:dyDescent="0.25">
      <c r="A56" s="143" t="s">
        <v>452</v>
      </c>
      <c r="B56" s="142" t="s">
        <v>489</v>
      </c>
    </row>
    <row r="57" spans="1:8" x14ac:dyDescent="0.25">
      <c r="B57" s="142" t="s">
        <v>490</v>
      </c>
      <c r="E57" s="145" t="s">
        <v>458</v>
      </c>
      <c r="F57" s="145">
        <v>120</v>
      </c>
      <c r="H57" s="146">
        <f>ROUND(F57*G57,2)</f>
        <v>0</v>
      </c>
    </row>
    <row r="59" spans="1:8" x14ac:dyDescent="0.25">
      <c r="A59" s="143" t="s">
        <v>475</v>
      </c>
      <c r="B59" s="142" t="s">
        <v>491</v>
      </c>
    </row>
    <row r="60" spans="1:8" x14ac:dyDescent="0.25">
      <c r="B60" s="142" t="s">
        <v>492</v>
      </c>
    </row>
    <row r="61" spans="1:8" x14ac:dyDescent="0.25">
      <c r="A61" s="145"/>
      <c r="B61" s="159" t="s">
        <v>493</v>
      </c>
      <c r="E61" s="158"/>
    </row>
    <row r="62" spans="1:8" x14ac:dyDescent="0.25">
      <c r="A62" s="145"/>
      <c r="B62" s="159" t="s">
        <v>1217</v>
      </c>
      <c r="E62" s="158"/>
    </row>
    <row r="63" spans="1:8" x14ac:dyDescent="0.25">
      <c r="A63" s="145"/>
      <c r="B63" s="159" t="s">
        <v>495</v>
      </c>
      <c r="E63" s="158" t="s">
        <v>458</v>
      </c>
      <c r="F63" s="145">
        <v>16</v>
      </c>
      <c r="H63" s="146">
        <f>ROUND(F63*G63,2)</f>
        <v>0</v>
      </c>
    </row>
    <row r="65" spans="1:8" x14ac:dyDescent="0.25">
      <c r="A65" s="143" t="s">
        <v>479</v>
      </c>
      <c r="B65" s="142" t="s">
        <v>1218</v>
      </c>
    </row>
    <row r="66" spans="1:8" x14ac:dyDescent="0.25">
      <c r="B66" s="142" t="s">
        <v>492</v>
      </c>
    </row>
    <row r="67" spans="1:8" x14ac:dyDescent="0.25">
      <c r="A67" s="145"/>
      <c r="B67" s="159" t="s">
        <v>493</v>
      </c>
      <c r="E67" s="158"/>
    </row>
    <row r="68" spans="1:8" x14ac:dyDescent="0.25">
      <c r="A68" s="145"/>
      <c r="B68" s="159" t="s">
        <v>496</v>
      </c>
      <c r="E68" s="158"/>
    </row>
    <row r="69" spans="1:8" x14ac:dyDescent="0.25">
      <c r="A69" s="145"/>
      <c r="B69" s="159" t="s">
        <v>495</v>
      </c>
      <c r="E69" s="158" t="s">
        <v>458</v>
      </c>
      <c r="F69" s="145">
        <v>44</v>
      </c>
      <c r="H69" s="146">
        <f>ROUND(F69*G69,2)</f>
        <v>0</v>
      </c>
    </row>
    <row r="71" spans="1:8" x14ac:dyDescent="0.25">
      <c r="A71" s="143" t="s">
        <v>499</v>
      </c>
      <c r="B71" s="142" t="s">
        <v>497</v>
      </c>
    </row>
    <row r="72" spans="1:8" x14ac:dyDescent="0.25">
      <c r="B72" s="142" t="s">
        <v>498</v>
      </c>
      <c r="E72" s="145" t="s">
        <v>418</v>
      </c>
      <c r="F72" s="145">
        <v>1850</v>
      </c>
      <c r="H72" s="146">
        <f>ROUND(F72*G72,2)</f>
        <v>0</v>
      </c>
    </row>
    <row r="74" spans="1:8" x14ac:dyDescent="0.25">
      <c r="A74" s="143" t="s">
        <v>503</v>
      </c>
      <c r="B74" s="142" t="s">
        <v>500</v>
      </c>
    </row>
    <row r="75" spans="1:8" x14ac:dyDescent="0.25">
      <c r="B75" s="142" t="s">
        <v>501</v>
      </c>
    </row>
    <row r="76" spans="1:8" x14ac:dyDescent="0.25">
      <c r="B76" s="142" t="s">
        <v>502</v>
      </c>
      <c r="E76" s="145" t="s">
        <v>418</v>
      </c>
      <c r="F76" s="145">
        <v>395</v>
      </c>
      <c r="H76" s="146">
        <f>ROUND(F76*G76,2)</f>
        <v>0</v>
      </c>
    </row>
    <row r="78" spans="1:8" x14ac:dyDescent="0.25">
      <c r="A78" s="143" t="s">
        <v>507</v>
      </c>
      <c r="B78" s="142" t="s">
        <v>504</v>
      </c>
    </row>
    <row r="79" spans="1:8" x14ac:dyDescent="0.25">
      <c r="B79" s="142" t="s">
        <v>505</v>
      </c>
    </row>
    <row r="80" spans="1:8" x14ac:dyDescent="0.25">
      <c r="B80" s="142" t="s">
        <v>506</v>
      </c>
      <c r="E80" s="145" t="s">
        <v>458</v>
      </c>
      <c r="F80" s="145">
        <v>60</v>
      </c>
      <c r="H80" s="146">
        <f>ROUND(F80*G80,2)</f>
        <v>0</v>
      </c>
    </row>
    <row r="82" spans="1:10" x14ac:dyDescent="0.25">
      <c r="A82" s="143" t="s">
        <v>511</v>
      </c>
      <c r="B82" s="142" t="s">
        <v>508</v>
      </c>
      <c r="I82" s="142"/>
      <c r="J82" s="142"/>
    </row>
    <row r="83" spans="1:10" x14ac:dyDescent="0.25">
      <c r="B83" s="142" t="s">
        <v>509</v>
      </c>
      <c r="G83" s="142"/>
      <c r="H83" s="142"/>
      <c r="I83" s="142"/>
      <c r="J83" s="142"/>
    </row>
    <row r="84" spans="1:10" x14ac:dyDescent="0.25">
      <c r="B84" s="142" t="s">
        <v>510</v>
      </c>
      <c r="E84" s="145" t="s">
        <v>458</v>
      </c>
      <c r="F84" s="145">
        <v>1</v>
      </c>
      <c r="H84" s="146">
        <f>ROUND(F84*G84,2)</f>
        <v>0</v>
      </c>
      <c r="I84" s="142"/>
      <c r="J84" s="142"/>
    </row>
    <row r="85" spans="1:10" x14ac:dyDescent="0.25">
      <c r="I85" s="142"/>
      <c r="J85" s="142"/>
    </row>
    <row r="86" spans="1:10" x14ac:dyDescent="0.25">
      <c r="A86" s="143" t="s">
        <v>514</v>
      </c>
      <c r="B86" s="142" t="s">
        <v>512</v>
      </c>
      <c r="G86" s="142"/>
      <c r="H86" s="142"/>
      <c r="I86" s="142"/>
      <c r="J86" s="142"/>
    </row>
    <row r="87" spans="1:10" x14ac:dyDescent="0.25">
      <c r="B87" s="142" t="s">
        <v>513</v>
      </c>
      <c r="E87" s="145" t="s">
        <v>458</v>
      </c>
      <c r="F87" s="145">
        <v>1</v>
      </c>
      <c r="H87" s="146">
        <f>ROUND(F87*G87,2)</f>
        <v>0</v>
      </c>
      <c r="I87" s="142"/>
      <c r="J87" s="142"/>
    </row>
    <row r="88" spans="1:10" x14ac:dyDescent="0.25">
      <c r="I88" s="142"/>
      <c r="J88" s="142"/>
    </row>
    <row r="89" spans="1:10" s="144" customFormat="1" x14ac:dyDescent="0.25">
      <c r="A89" s="147" t="s">
        <v>516</v>
      </c>
      <c r="B89" s="148" t="s">
        <v>517</v>
      </c>
      <c r="C89" s="149"/>
      <c r="D89" s="149"/>
      <c r="E89" s="150"/>
      <c r="F89" s="150"/>
      <c r="G89" s="151"/>
      <c r="H89" s="151"/>
    </row>
    <row r="90" spans="1:10" s="144" customFormat="1" x14ac:dyDescent="0.25">
      <c r="A90" s="143"/>
      <c r="B90" s="142"/>
      <c r="E90" s="145"/>
      <c r="F90" s="145"/>
      <c r="G90" s="146"/>
      <c r="H90" s="146"/>
    </row>
    <row r="91" spans="1:10" s="144" customFormat="1" x14ac:dyDescent="0.25">
      <c r="A91" s="143" t="s">
        <v>445</v>
      </c>
      <c r="B91" s="142" t="s">
        <v>1430</v>
      </c>
      <c r="E91" s="145" t="s">
        <v>420</v>
      </c>
      <c r="F91" s="145">
        <v>8</v>
      </c>
      <c r="G91" s="783"/>
      <c r="H91" s="146">
        <f>ROUND(F91*G91,2)</f>
        <v>0</v>
      </c>
    </row>
    <row r="92" spans="1:10" s="144" customFormat="1" x14ac:dyDescent="0.25">
      <c r="A92" s="143"/>
      <c r="B92" s="142"/>
      <c r="E92" s="145"/>
      <c r="F92" s="145"/>
      <c r="G92" s="146"/>
      <c r="H92" s="146"/>
    </row>
    <row r="93" spans="1:10" s="144" customFormat="1" x14ac:dyDescent="0.25">
      <c r="A93" s="143" t="s">
        <v>447</v>
      </c>
      <c r="B93" s="142" t="s">
        <v>518</v>
      </c>
      <c r="E93" s="145" t="s">
        <v>458</v>
      </c>
      <c r="F93" s="145">
        <v>60</v>
      </c>
      <c r="G93" s="146"/>
      <c r="H93" s="146">
        <f>ROUND(F93*G93,2)</f>
        <v>0</v>
      </c>
    </row>
    <row r="94" spans="1:10" s="144" customFormat="1" x14ac:dyDescent="0.25">
      <c r="A94" s="143"/>
      <c r="B94" s="142"/>
      <c r="E94" s="145"/>
      <c r="F94" s="145"/>
      <c r="G94" s="146"/>
      <c r="H94" s="146"/>
    </row>
    <row r="95" spans="1:10" s="144" customFormat="1" ht="14.25" customHeight="1" x14ac:dyDescent="0.25">
      <c r="A95" s="143" t="s">
        <v>448</v>
      </c>
      <c r="B95" s="142" t="s">
        <v>519</v>
      </c>
      <c r="E95" s="145"/>
      <c r="F95" s="145"/>
      <c r="G95" s="146"/>
      <c r="H95" s="146"/>
    </row>
    <row r="96" spans="1:10" s="144" customFormat="1" ht="14.25" customHeight="1" x14ac:dyDescent="0.25">
      <c r="A96" s="143"/>
      <c r="B96" s="160" t="s">
        <v>1219</v>
      </c>
      <c r="E96" s="145" t="s">
        <v>458</v>
      </c>
      <c r="F96" s="145">
        <v>1</v>
      </c>
      <c r="G96" s="146"/>
      <c r="H96" s="146">
        <f>ROUND(F96*G96,2)</f>
        <v>0</v>
      </c>
    </row>
    <row r="97" spans="2:8" x14ac:dyDescent="0.25">
      <c r="B97" s="160" t="s">
        <v>521</v>
      </c>
      <c r="E97" s="145" t="s">
        <v>458</v>
      </c>
      <c r="F97" s="145">
        <v>1</v>
      </c>
      <c r="H97" s="146">
        <f>ROUND(F97*G97,2)</f>
        <v>0</v>
      </c>
    </row>
    <row r="98" spans="2:8" x14ac:dyDescent="0.25">
      <c r="B98" s="160" t="s">
        <v>522</v>
      </c>
      <c r="E98" s="145" t="s">
        <v>458</v>
      </c>
      <c r="F98" s="145">
        <v>1</v>
      </c>
      <c r="H98" s="146">
        <f>ROUND(F98*G98,2)</f>
        <v>0</v>
      </c>
    </row>
    <row r="99" spans="2:8" x14ac:dyDescent="0.25">
      <c r="B99" s="142" t="s">
        <v>523</v>
      </c>
    </row>
    <row r="100" spans="2:8" x14ac:dyDescent="0.25">
      <c r="B100" s="142" t="s">
        <v>524</v>
      </c>
      <c r="E100" s="145" t="s">
        <v>525</v>
      </c>
      <c r="F100" s="145">
        <v>2</v>
      </c>
      <c r="H100" s="146">
        <f>ROUND(F100*G100,2)</f>
        <v>0</v>
      </c>
    </row>
    <row r="103" spans="2:8" x14ac:dyDescent="0.25">
      <c r="B103" s="161" t="s">
        <v>1220</v>
      </c>
      <c r="C103" s="162"/>
      <c r="D103" s="162"/>
      <c r="E103" s="163"/>
      <c r="F103" s="163"/>
    </row>
    <row r="104" spans="2:8" x14ac:dyDescent="0.25">
      <c r="B104" s="142" t="s">
        <v>527</v>
      </c>
      <c r="C104" s="162"/>
      <c r="D104" s="162"/>
      <c r="E104" s="163"/>
      <c r="F104" s="163"/>
      <c r="H104" s="142"/>
    </row>
    <row r="105" spans="2:8" x14ac:dyDescent="0.25">
      <c r="B105" s="142" t="s">
        <v>528</v>
      </c>
      <c r="E105" s="158">
        <v>1</v>
      </c>
      <c r="F105" s="158" t="s">
        <v>458</v>
      </c>
    </row>
    <row r="106" spans="2:8" x14ac:dyDescent="0.25">
      <c r="B106" s="142" t="s">
        <v>529</v>
      </c>
      <c r="E106" s="158">
        <v>5</v>
      </c>
      <c r="F106" s="158" t="s">
        <v>458</v>
      </c>
    </row>
    <row r="107" spans="2:8" x14ac:dyDescent="0.25">
      <c r="B107" s="142" t="s">
        <v>530</v>
      </c>
      <c r="E107" s="158">
        <v>1</v>
      </c>
      <c r="F107" s="158" t="s">
        <v>458</v>
      </c>
    </row>
    <row r="108" spans="2:8" x14ac:dyDescent="0.25">
      <c r="B108" s="142" t="s">
        <v>531</v>
      </c>
      <c r="E108" s="158">
        <v>1</v>
      </c>
      <c r="F108" s="158" t="s">
        <v>458</v>
      </c>
    </row>
    <row r="109" spans="2:8" x14ac:dyDescent="0.25">
      <c r="B109" s="142" t="s">
        <v>532</v>
      </c>
      <c r="E109" s="158">
        <v>4</v>
      </c>
      <c r="F109" s="158" t="s">
        <v>458</v>
      </c>
    </row>
    <row r="110" spans="2:8" x14ac:dyDescent="0.25">
      <c r="B110" s="142" t="s">
        <v>533</v>
      </c>
      <c r="E110" s="158">
        <v>12</v>
      </c>
      <c r="F110" s="158" t="s">
        <v>458</v>
      </c>
    </row>
    <row r="111" spans="2:8" x14ac:dyDescent="0.25">
      <c r="B111" s="142" t="s">
        <v>534</v>
      </c>
      <c r="E111" s="158">
        <v>1</v>
      </c>
      <c r="F111" s="158" t="s">
        <v>458</v>
      </c>
    </row>
    <row r="112" spans="2:8" x14ac:dyDescent="0.25">
      <c r="B112" s="142" t="s">
        <v>535</v>
      </c>
      <c r="C112" s="142"/>
      <c r="D112" s="142"/>
      <c r="E112" s="158">
        <v>1</v>
      </c>
      <c r="F112" s="158" t="s">
        <v>458</v>
      </c>
    </row>
    <row r="113" spans="1:8" x14ac:dyDescent="0.25">
      <c r="B113" s="142" t="s">
        <v>536</v>
      </c>
      <c r="C113" s="142"/>
      <c r="D113" s="142"/>
      <c r="E113" s="158">
        <v>1</v>
      </c>
      <c r="F113" s="158" t="s">
        <v>458</v>
      </c>
    </row>
    <row r="114" spans="1:8" x14ac:dyDescent="0.25">
      <c r="B114" s="142" t="s">
        <v>537</v>
      </c>
      <c r="E114" s="158">
        <v>1</v>
      </c>
      <c r="F114" s="158" t="s">
        <v>538</v>
      </c>
    </row>
    <row r="115" spans="1:8" x14ac:dyDescent="0.25">
      <c r="B115" s="142" t="s">
        <v>539</v>
      </c>
      <c r="E115" s="158">
        <v>4</v>
      </c>
      <c r="F115" s="158" t="s">
        <v>458</v>
      </c>
    </row>
    <row r="116" spans="1:8" x14ac:dyDescent="0.25">
      <c r="B116" s="142" t="s">
        <v>540</v>
      </c>
      <c r="E116" s="158">
        <v>16</v>
      </c>
      <c r="F116" s="158" t="s">
        <v>458</v>
      </c>
    </row>
    <row r="117" spans="1:8" x14ac:dyDescent="0.25">
      <c r="B117" s="142" t="s">
        <v>541</v>
      </c>
      <c r="C117" s="142"/>
      <c r="D117" s="142"/>
      <c r="E117" s="142"/>
      <c r="F117" s="142"/>
    </row>
    <row r="118" spans="1:8" x14ac:dyDescent="0.25">
      <c r="B118" s="160"/>
      <c r="C118" s="162"/>
      <c r="D118" s="162"/>
      <c r="E118" s="163"/>
      <c r="F118" s="163"/>
    </row>
    <row r="119" spans="1:8" s="175" customFormat="1" ht="24" customHeight="1" x14ac:dyDescent="0.3">
      <c r="A119" s="177"/>
      <c r="B119" s="177" t="s">
        <v>542</v>
      </c>
      <c r="C119" s="177"/>
      <c r="D119" s="177"/>
      <c r="E119" s="177"/>
      <c r="F119" s="177"/>
      <c r="G119" s="177"/>
      <c r="H119" s="558">
        <f>SUM(H6:H118)</f>
        <v>0</v>
      </c>
    </row>
  </sheetData>
  <mergeCells count="2">
    <mergeCell ref="A1:H1"/>
    <mergeCell ref="A2:H2"/>
  </mergeCells>
  <pageMargins left="0.98425196850393704" right="0.74803149606299213" top="0.98425196850393704" bottom="0.98425196850393704" header="0" footer="0"/>
  <pageSetup paperSize="9" scale="87"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11654-1F99-442A-888A-3D1101429B5E}">
  <sheetPr>
    <pageSetUpPr fitToPage="1"/>
  </sheetPr>
  <dimension ref="A1:IJ83"/>
  <sheetViews>
    <sheetView topLeftCell="A35" zoomScale="130" zoomScaleNormal="130" workbookViewId="0">
      <selection activeCell="H66" sqref="H66"/>
    </sheetView>
  </sheetViews>
  <sheetFormatPr defaultRowHeight="13.5" x14ac:dyDescent="0.25"/>
  <cols>
    <col min="1" max="1" width="4.5703125" style="143" customWidth="1"/>
    <col min="2" max="2" width="45.7109375" style="142" customWidth="1"/>
    <col min="3" max="3" width="0" style="144" hidden="1" customWidth="1"/>
    <col min="4" max="4" width="6.5703125" style="144" hidden="1" customWidth="1"/>
    <col min="5" max="6" width="5" style="145" bestFit="1" customWidth="1"/>
    <col min="7" max="7" width="10.85546875" style="146" bestFit="1" customWidth="1"/>
    <col min="8" max="8" width="15" style="146" bestFit="1" customWidth="1"/>
    <col min="9" max="16384" width="9.140625" style="142"/>
  </cols>
  <sheetData>
    <row r="1" spans="1:8" ht="16.5" x14ac:dyDescent="0.3">
      <c r="A1" s="887" t="s">
        <v>1221</v>
      </c>
      <c r="B1" s="888"/>
      <c r="C1" s="888"/>
      <c r="D1" s="888"/>
      <c r="E1" s="888"/>
      <c r="F1" s="888"/>
      <c r="G1" s="888"/>
      <c r="H1" s="888"/>
    </row>
    <row r="2" spans="1:8" ht="16.5" x14ac:dyDescent="0.3">
      <c r="A2" s="887" t="s">
        <v>1212</v>
      </c>
      <c r="B2" s="888"/>
      <c r="C2" s="888"/>
      <c r="D2" s="888"/>
      <c r="E2" s="888"/>
      <c r="F2" s="888"/>
      <c r="G2" s="888"/>
      <c r="H2" s="888"/>
    </row>
    <row r="3" spans="1:8" x14ac:dyDescent="0.25">
      <c r="G3" s="144"/>
    </row>
    <row r="4" spans="1:8" x14ac:dyDescent="0.25">
      <c r="A4" s="147" t="s">
        <v>442</v>
      </c>
      <c r="B4" s="148" t="s">
        <v>545</v>
      </c>
      <c r="C4" s="149"/>
      <c r="D4" s="149"/>
      <c r="E4" s="150"/>
      <c r="F4" s="150"/>
      <c r="G4" s="151"/>
      <c r="H4" s="151"/>
    </row>
    <row r="5" spans="1:8" x14ac:dyDescent="0.25">
      <c r="A5" s="154"/>
      <c r="B5" s="155"/>
    </row>
    <row r="6" spans="1:8" x14ac:dyDescent="0.25">
      <c r="A6" s="143" t="s">
        <v>445</v>
      </c>
      <c r="B6" s="142" t="s">
        <v>446</v>
      </c>
      <c r="E6" s="145" t="s">
        <v>418</v>
      </c>
      <c r="F6" s="145">
        <v>5</v>
      </c>
      <c r="G6" s="152"/>
      <c r="H6" s="152">
        <f>ROUND(F6*G6,2)</f>
        <v>0</v>
      </c>
    </row>
    <row r="7" spans="1:8" x14ac:dyDescent="0.25">
      <c r="G7" s="152"/>
      <c r="H7" s="152"/>
    </row>
    <row r="8" spans="1:8" x14ac:dyDescent="0.25">
      <c r="A8" s="147" t="s">
        <v>453</v>
      </c>
      <c r="B8" s="148" t="s">
        <v>546</v>
      </c>
      <c r="C8" s="149"/>
      <c r="D8" s="149"/>
      <c r="E8" s="150"/>
      <c r="F8" s="150"/>
      <c r="G8" s="153"/>
      <c r="H8" s="153"/>
    </row>
    <row r="9" spans="1:8" x14ac:dyDescent="0.25">
      <c r="A9" s="154"/>
      <c r="B9" s="155"/>
      <c r="G9" s="152"/>
      <c r="H9" s="152"/>
    </row>
    <row r="10" spans="1:8" x14ac:dyDescent="0.25">
      <c r="A10" s="143" t="s">
        <v>445</v>
      </c>
      <c r="B10" s="142" t="s">
        <v>459</v>
      </c>
      <c r="G10" s="156"/>
      <c r="H10" s="152"/>
    </row>
    <row r="11" spans="1:8" x14ac:dyDescent="0.25">
      <c r="B11" s="142" t="s">
        <v>460</v>
      </c>
      <c r="G11" s="152"/>
      <c r="H11" s="152"/>
    </row>
    <row r="12" spans="1:8" x14ac:dyDescent="0.25">
      <c r="B12" s="142" t="s">
        <v>461</v>
      </c>
      <c r="G12" s="152"/>
      <c r="H12" s="152"/>
    </row>
    <row r="13" spans="1:8" x14ac:dyDescent="0.25">
      <c r="B13" s="142" t="s">
        <v>462</v>
      </c>
      <c r="E13" s="145" t="s">
        <v>418</v>
      </c>
      <c r="F13" s="145">
        <v>5</v>
      </c>
      <c r="G13" s="156"/>
      <c r="H13" s="152">
        <f>ROUND(F13*G13,2)</f>
        <v>0</v>
      </c>
    </row>
    <row r="14" spans="1:8" x14ac:dyDescent="0.25">
      <c r="G14" s="152"/>
      <c r="H14" s="152"/>
    </row>
    <row r="15" spans="1:8" x14ac:dyDescent="0.25">
      <c r="A15" s="143" t="s">
        <v>447</v>
      </c>
      <c r="B15" s="142" t="s">
        <v>463</v>
      </c>
      <c r="G15" s="152"/>
      <c r="H15" s="152"/>
    </row>
    <row r="16" spans="1:8" x14ac:dyDescent="0.25">
      <c r="B16" s="142" t="s">
        <v>464</v>
      </c>
      <c r="G16" s="152"/>
      <c r="H16" s="152"/>
    </row>
    <row r="17" spans="1:8" x14ac:dyDescent="0.25">
      <c r="B17" s="142" t="s">
        <v>465</v>
      </c>
      <c r="E17" s="145" t="s">
        <v>466</v>
      </c>
      <c r="F17" s="145">
        <f>F13</f>
        <v>5</v>
      </c>
      <c r="G17" s="152"/>
      <c r="H17" s="152">
        <f>ROUND(F17*G17,2)</f>
        <v>0</v>
      </c>
    </row>
    <row r="18" spans="1:8" x14ac:dyDescent="0.25">
      <c r="A18" s="154"/>
      <c r="B18" s="155"/>
      <c r="G18" s="152"/>
      <c r="H18" s="152"/>
    </row>
    <row r="19" spans="1:8" s="651" customFormat="1" x14ac:dyDescent="0.25">
      <c r="A19" s="650" t="s">
        <v>448</v>
      </c>
      <c r="B19" s="651" t="s">
        <v>473</v>
      </c>
      <c r="C19" s="652"/>
      <c r="D19" s="652"/>
      <c r="E19" s="653"/>
      <c r="F19" s="653"/>
      <c r="G19" s="654"/>
      <c r="H19" s="654"/>
    </row>
    <row r="20" spans="1:8" s="651" customFormat="1" x14ac:dyDescent="0.25">
      <c r="A20" s="650"/>
      <c r="B20" s="651" t="s">
        <v>474</v>
      </c>
      <c r="C20" s="652"/>
      <c r="D20" s="652"/>
      <c r="E20" s="653" t="s">
        <v>466</v>
      </c>
      <c r="F20" s="653">
        <v>10</v>
      </c>
      <c r="G20" s="654"/>
      <c r="H20" s="152">
        <f>ROUND(F20*G20,2)</f>
        <v>0</v>
      </c>
    </row>
    <row r="21" spans="1:8" s="651" customFormat="1" x14ac:dyDescent="0.25">
      <c r="A21" s="650"/>
      <c r="C21" s="652"/>
      <c r="D21" s="652"/>
      <c r="E21" s="653"/>
      <c r="F21" s="653"/>
      <c r="G21" s="654"/>
      <c r="H21" s="654"/>
    </row>
    <row r="22" spans="1:8" s="651" customFormat="1" x14ac:dyDescent="0.25">
      <c r="A22" s="650" t="s">
        <v>449</v>
      </c>
      <c r="B22" s="651" t="s">
        <v>476</v>
      </c>
      <c r="C22" s="652"/>
      <c r="D22" s="652"/>
      <c r="E22" s="653"/>
      <c r="F22" s="653"/>
      <c r="G22" s="655"/>
      <c r="H22" s="655"/>
    </row>
    <row r="23" spans="1:8" x14ac:dyDescent="0.25">
      <c r="B23" s="142" t="s">
        <v>477</v>
      </c>
      <c r="G23" s="152"/>
      <c r="H23" s="152"/>
    </row>
    <row r="24" spans="1:8" x14ac:dyDescent="0.25">
      <c r="B24" s="142" t="s">
        <v>884</v>
      </c>
      <c r="E24" s="145" t="s">
        <v>458</v>
      </c>
      <c r="F24" s="145">
        <v>1</v>
      </c>
      <c r="G24" s="152"/>
      <c r="H24" s="152">
        <f>ROUND(F24*G24,2)</f>
        <v>0</v>
      </c>
    </row>
    <row r="25" spans="1:8" x14ac:dyDescent="0.25">
      <c r="G25" s="152"/>
      <c r="H25" s="152"/>
    </row>
    <row r="26" spans="1:8" x14ac:dyDescent="0.25">
      <c r="A26" s="147" t="s">
        <v>480</v>
      </c>
      <c r="B26" s="148" t="s">
        <v>548</v>
      </c>
      <c r="C26" s="149"/>
      <c r="D26" s="149"/>
      <c r="E26" s="150"/>
      <c r="F26" s="150"/>
      <c r="G26" s="153"/>
      <c r="H26" s="153"/>
    </row>
    <row r="27" spans="1:8" x14ac:dyDescent="0.25">
      <c r="G27" s="152"/>
      <c r="H27" s="152"/>
    </row>
    <row r="28" spans="1:8" x14ac:dyDescent="0.25">
      <c r="A28" s="143" t="s">
        <v>445</v>
      </c>
      <c r="B28" s="142" t="s">
        <v>487</v>
      </c>
      <c r="G28" s="152"/>
      <c r="H28" s="152"/>
    </row>
    <row r="29" spans="1:8" x14ac:dyDescent="0.25">
      <c r="B29" s="142" t="s">
        <v>549</v>
      </c>
      <c r="E29" s="145" t="s">
        <v>418</v>
      </c>
      <c r="F29" s="145">
        <v>20</v>
      </c>
      <c r="G29" s="152"/>
      <c r="H29" s="152">
        <f>ROUND(F29*G29,2)</f>
        <v>0</v>
      </c>
    </row>
    <row r="30" spans="1:8" x14ac:dyDescent="0.25">
      <c r="G30" s="152"/>
      <c r="H30" s="152"/>
    </row>
    <row r="31" spans="1:8" x14ac:dyDescent="0.25">
      <c r="A31" s="143" t="s">
        <v>447</v>
      </c>
      <c r="B31" s="142" t="s">
        <v>489</v>
      </c>
      <c r="G31" s="152"/>
      <c r="H31" s="152"/>
    </row>
    <row r="32" spans="1:8" x14ac:dyDescent="0.25">
      <c r="B32" s="142" t="s">
        <v>490</v>
      </c>
      <c r="E32" s="145" t="s">
        <v>458</v>
      </c>
      <c r="F32" s="145">
        <v>4</v>
      </c>
      <c r="G32" s="152"/>
      <c r="H32" s="152">
        <f>ROUND(F32*G32,2)</f>
        <v>0</v>
      </c>
    </row>
    <row r="33" spans="1:244" x14ac:dyDescent="0.25">
      <c r="G33" s="152"/>
      <c r="H33" s="152"/>
    </row>
    <row r="34" spans="1:244" x14ac:dyDescent="0.25">
      <c r="A34" s="143" t="s">
        <v>448</v>
      </c>
      <c r="B34" s="142" t="s">
        <v>1222</v>
      </c>
      <c r="G34" s="152"/>
      <c r="H34" s="152"/>
      <c r="I34" s="158"/>
      <c r="J34" s="145"/>
      <c r="K34" s="146"/>
      <c r="L34" s="146"/>
      <c r="M34" s="145"/>
      <c r="O34" s="144"/>
      <c r="P34" s="144"/>
      <c r="Q34" s="158"/>
      <c r="R34" s="145"/>
      <c r="S34" s="146"/>
      <c r="T34" s="146"/>
      <c r="U34" s="145"/>
      <c r="W34" s="144"/>
      <c r="X34" s="144"/>
      <c r="Y34" s="158"/>
      <c r="Z34" s="145"/>
      <c r="AA34" s="146"/>
      <c r="AB34" s="146"/>
      <c r="AC34" s="145"/>
      <c r="AE34" s="144"/>
      <c r="AF34" s="144"/>
      <c r="AG34" s="158"/>
      <c r="AH34" s="145"/>
      <c r="AI34" s="146"/>
      <c r="AJ34" s="146"/>
      <c r="AK34" s="145"/>
      <c r="AM34" s="144"/>
      <c r="AN34" s="144"/>
      <c r="AO34" s="158"/>
      <c r="AP34" s="145"/>
      <c r="AQ34" s="146"/>
      <c r="AR34" s="146"/>
      <c r="AS34" s="145"/>
      <c r="AU34" s="144"/>
      <c r="AV34" s="144"/>
      <c r="AW34" s="158"/>
      <c r="AX34" s="145"/>
      <c r="AY34" s="146"/>
      <c r="AZ34" s="146"/>
      <c r="BA34" s="145"/>
      <c r="BC34" s="144"/>
      <c r="BD34" s="144"/>
      <c r="BE34" s="158"/>
      <c r="BF34" s="145"/>
      <c r="BG34" s="146"/>
      <c r="BH34" s="146"/>
      <c r="BI34" s="145"/>
      <c r="BK34" s="144"/>
      <c r="BL34" s="144"/>
      <c r="BM34" s="158"/>
      <c r="BN34" s="145"/>
      <c r="BO34" s="146"/>
      <c r="BP34" s="146"/>
      <c r="BQ34" s="145"/>
      <c r="BS34" s="144"/>
      <c r="BT34" s="144"/>
      <c r="BU34" s="158"/>
      <c r="BV34" s="145"/>
      <c r="BW34" s="146"/>
      <c r="BX34" s="146"/>
      <c r="BY34" s="145"/>
      <c r="CA34" s="144"/>
      <c r="CB34" s="144"/>
      <c r="CC34" s="158"/>
      <c r="CD34" s="145"/>
      <c r="CE34" s="146"/>
      <c r="CF34" s="146"/>
      <c r="CG34" s="145"/>
      <c r="CI34" s="144"/>
      <c r="CJ34" s="144"/>
      <c r="CK34" s="158"/>
      <c r="CL34" s="145"/>
      <c r="CM34" s="146"/>
      <c r="CN34" s="146"/>
      <c r="CO34" s="145"/>
      <c r="CQ34" s="144"/>
      <c r="CR34" s="144"/>
      <c r="CS34" s="158"/>
      <c r="CT34" s="145"/>
      <c r="CU34" s="146"/>
      <c r="CV34" s="146"/>
      <c r="CW34" s="145"/>
      <c r="CY34" s="144"/>
      <c r="CZ34" s="144"/>
      <c r="DA34" s="158"/>
      <c r="DB34" s="145"/>
      <c r="DC34" s="146"/>
      <c r="DD34" s="146"/>
      <c r="DE34" s="145"/>
      <c r="DG34" s="144"/>
      <c r="DH34" s="144"/>
      <c r="DI34" s="158"/>
      <c r="DJ34" s="145"/>
      <c r="DK34" s="146"/>
      <c r="DL34" s="146"/>
      <c r="DM34" s="145"/>
      <c r="DO34" s="144"/>
      <c r="DP34" s="144"/>
      <c r="DQ34" s="158"/>
      <c r="DR34" s="145"/>
      <c r="DS34" s="146"/>
      <c r="DT34" s="146"/>
      <c r="DU34" s="145"/>
      <c r="DW34" s="144"/>
      <c r="DX34" s="144"/>
      <c r="DY34" s="158"/>
      <c r="DZ34" s="145"/>
      <c r="EA34" s="146"/>
      <c r="EB34" s="146"/>
      <c r="EC34" s="145"/>
      <c r="EE34" s="144"/>
      <c r="EF34" s="144"/>
      <c r="EG34" s="158"/>
      <c r="EH34" s="145"/>
      <c r="EI34" s="146"/>
      <c r="EJ34" s="146"/>
      <c r="EK34" s="145"/>
      <c r="EM34" s="144"/>
      <c r="EN34" s="144"/>
      <c r="EO34" s="158"/>
      <c r="EP34" s="145"/>
      <c r="EQ34" s="146"/>
      <c r="ER34" s="146"/>
      <c r="ES34" s="145"/>
      <c r="EU34" s="144"/>
      <c r="EV34" s="144"/>
      <c r="EW34" s="158"/>
      <c r="EX34" s="145"/>
      <c r="EY34" s="146"/>
      <c r="EZ34" s="146"/>
      <c r="FA34" s="145"/>
      <c r="FC34" s="144"/>
      <c r="FD34" s="144"/>
      <c r="FE34" s="158"/>
      <c r="FF34" s="145"/>
      <c r="FG34" s="146"/>
      <c r="FH34" s="146"/>
      <c r="FI34" s="145"/>
      <c r="FK34" s="144"/>
      <c r="FL34" s="144"/>
      <c r="FM34" s="158"/>
      <c r="FN34" s="145"/>
      <c r="FO34" s="146"/>
      <c r="FP34" s="146"/>
      <c r="FQ34" s="145"/>
      <c r="FS34" s="144"/>
      <c r="FT34" s="144"/>
      <c r="FU34" s="158"/>
      <c r="FV34" s="145"/>
      <c r="FW34" s="146"/>
      <c r="FX34" s="146"/>
      <c r="FY34" s="145"/>
      <c r="GA34" s="144"/>
      <c r="GB34" s="144"/>
      <c r="GC34" s="158"/>
      <c r="GD34" s="145"/>
      <c r="GE34" s="146"/>
      <c r="GF34" s="146"/>
      <c r="GG34" s="145"/>
      <c r="GI34" s="144"/>
      <c r="GJ34" s="144"/>
      <c r="GK34" s="158"/>
      <c r="GL34" s="145"/>
      <c r="GM34" s="146"/>
      <c r="GN34" s="146"/>
      <c r="GO34" s="145"/>
      <c r="GQ34" s="144"/>
      <c r="GR34" s="144"/>
      <c r="GS34" s="158"/>
      <c r="GT34" s="145"/>
      <c r="GU34" s="146"/>
      <c r="GV34" s="146"/>
      <c r="GW34" s="145"/>
      <c r="GY34" s="144"/>
      <c r="GZ34" s="144"/>
      <c r="HA34" s="158"/>
      <c r="HB34" s="145"/>
      <c r="HC34" s="146"/>
      <c r="HD34" s="146"/>
      <c r="HE34" s="145"/>
      <c r="HG34" s="144"/>
      <c r="HH34" s="144"/>
      <c r="HI34" s="158"/>
      <c r="HJ34" s="145"/>
      <c r="HK34" s="146"/>
      <c r="HL34" s="146"/>
      <c r="HM34" s="145"/>
      <c r="HO34" s="144"/>
      <c r="HP34" s="144"/>
      <c r="HQ34" s="158"/>
      <c r="HR34" s="145"/>
      <c r="HS34" s="146"/>
      <c r="HT34" s="146"/>
      <c r="HU34" s="145"/>
      <c r="HW34" s="144"/>
      <c r="HX34" s="144"/>
      <c r="HY34" s="158"/>
      <c r="HZ34" s="145"/>
      <c r="IA34" s="146"/>
      <c r="IB34" s="146"/>
      <c r="IC34" s="145"/>
      <c r="IE34" s="144"/>
      <c r="IF34" s="144"/>
      <c r="IG34" s="158"/>
      <c r="IH34" s="145"/>
      <c r="II34" s="146"/>
      <c r="IJ34" s="146"/>
    </row>
    <row r="35" spans="1:244" x14ac:dyDescent="0.25">
      <c r="B35" s="142" t="s">
        <v>551</v>
      </c>
      <c r="G35" s="152"/>
      <c r="H35" s="152"/>
      <c r="I35" s="158"/>
      <c r="J35" s="145"/>
      <c r="K35" s="146"/>
      <c r="L35" s="146"/>
      <c r="M35" s="145"/>
      <c r="O35" s="144"/>
      <c r="P35" s="144"/>
      <c r="Q35" s="158"/>
      <c r="R35" s="145"/>
      <c r="S35" s="146"/>
      <c r="T35" s="146"/>
      <c r="U35" s="145"/>
      <c r="W35" s="144"/>
      <c r="X35" s="144"/>
      <c r="Y35" s="158"/>
      <c r="Z35" s="145"/>
      <c r="AA35" s="146"/>
      <c r="AB35" s="146"/>
      <c r="AC35" s="145"/>
      <c r="AE35" s="144"/>
      <c r="AF35" s="144"/>
      <c r="AG35" s="158"/>
      <c r="AH35" s="145"/>
      <c r="AI35" s="146"/>
      <c r="AJ35" s="146"/>
      <c r="AK35" s="145"/>
      <c r="AM35" s="144"/>
      <c r="AN35" s="144"/>
      <c r="AO35" s="158"/>
      <c r="AP35" s="145"/>
      <c r="AQ35" s="146"/>
      <c r="AR35" s="146"/>
      <c r="AS35" s="145"/>
      <c r="AU35" s="144"/>
      <c r="AV35" s="144"/>
      <c r="AW35" s="158"/>
      <c r="AX35" s="145"/>
      <c r="AY35" s="146"/>
      <c r="AZ35" s="146"/>
      <c r="BA35" s="145"/>
      <c r="BC35" s="144"/>
      <c r="BD35" s="144"/>
      <c r="BE35" s="158"/>
      <c r="BF35" s="145"/>
      <c r="BG35" s="146"/>
      <c r="BH35" s="146"/>
      <c r="BI35" s="145"/>
      <c r="BK35" s="144"/>
      <c r="BL35" s="144"/>
      <c r="BM35" s="158"/>
      <c r="BN35" s="145"/>
      <c r="BO35" s="146"/>
      <c r="BP35" s="146"/>
      <c r="BQ35" s="145"/>
      <c r="BS35" s="144"/>
      <c r="BT35" s="144"/>
      <c r="BU35" s="158"/>
      <c r="BV35" s="145"/>
      <c r="BW35" s="146"/>
      <c r="BX35" s="146"/>
      <c r="BY35" s="145"/>
      <c r="CA35" s="144"/>
      <c r="CB35" s="144"/>
      <c r="CC35" s="158"/>
      <c r="CD35" s="145"/>
      <c r="CE35" s="146"/>
      <c r="CF35" s="146"/>
      <c r="CG35" s="145"/>
      <c r="CI35" s="144"/>
      <c r="CJ35" s="144"/>
      <c r="CK35" s="158"/>
      <c r="CL35" s="145"/>
      <c r="CM35" s="146"/>
      <c r="CN35" s="146"/>
      <c r="CO35" s="145"/>
      <c r="CQ35" s="144"/>
      <c r="CR35" s="144"/>
      <c r="CS35" s="158"/>
      <c r="CT35" s="145"/>
      <c r="CU35" s="146"/>
      <c r="CV35" s="146"/>
      <c r="CW35" s="145"/>
      <c r="CY35" s="144"/>
      <c r="CZ35" s="144"/>
      <c r="DA35" s="158"/>
      <c r="DB35" s="145"/>
      <c r="DC35" s="146"/>
      <c r="DD35" s="146"/>
      <c r="DE35" s="145"/>
      <c r="DG35" s="144"/>
      <c r="DH35" s="144"/>
      <c r="DI35" s="158"/>
      <c r="DJ35" s="145"/>
      <c r="DK35" s="146"/>
      <c r="DL35" s="146"/>
      <c r="DM35" s="145"/>
      <c r="DO35" s="144"/>
      <c r="DP35" s="144"/>
      <c r="DQ35" s="158"/>
      <c r="DR35" s="145"/>
      <c r="DS35" s="146"/>
      <c r="DT35" s="146"/>
      <c r="DU35" s="145"/>
      <c r="DW35" s="144"/>
      <c r="DX35" s="144"/>
      <c r="DY35" s="158"/>
      <c r="DZ35" s="145"/>
      <c r="EA35" s="146"/>
      <c r="EB35" s="146"/>
      <c r="EC35" s="145"/>
      <c r="EE35" s="144"/>
      <c r="EF35" s="144"/>
      <c r="EG35" s="158"/>
      <c r="EH35" s="145"/>
      <c r="EI35" s="146"/>
      <c r="EJ35" s="146"/>
      <c r="EK35" s="145"/>
      <c r="EM35" s="144"/>
      <c r="EN35" s="144"/>
      <c r="EO35" s="158"/>
      <c r="EP35" s="145"/>
      <c r="EQ35" s="146"/>
      <c r="ER35" s="146"/>
      <c r="ES35" s="145"/>
      <c r="EU35" s="144"/>
      <c r="EV35" s="144"/>
      <c r="EW35" s="158"/>
      <c r="EX35" s="145"/>
      <c r="EY35" s="146"/>
      <c r="EZ35" s="146"/>
      <c r="FA35" s="145"/>
      <c r="FC35" s="144"/>
      <c r="FD35" s="144"/>
      <c r="FE35" s="158"/>
      <c r="FF35" s="145"/>
      <c r="FG35" s="146"/>
      <c r="FH35" s="146"/>
      <c r="FI35" s="145"/>
      <c r="FK35" s="144"/>
      <c r="FL35" s="144"/>
      <c r="FM35" s="158"/>
      <c r="FN35" s="145"/>
      <c r="FO35" s="146"/>
      <c r="FP35" s="146"/>
      <c r="FQ35" s="145"/>
      <c r="FS35" s="144"/>
      <c r="FT35" s="144"/>
      <c r="FU35" s="158"/>
      <c r="FV35" s="145"/>
      <c r="FW35" s="146"/>
      <c r="FX35" s="146"/>
      <c r="FY35" s="145"/>
      <c r="GA35" s="144"/>
      <c r="GB35" s="144"/>
      <c r="GC35" s="158"/>
      <c r="GD35" s="145"/>
      <c r="GE35" s="146"/>
      <c r="GF35" s="146"/>
      <c r="GG35" s="145"/>
      <c r="GI35" s="144"/>
      <c r="GJ35" s="144"/>
      <c r="GK35" s="158"/>
      <c r="GL35" s="145"/>
      <c r="GM35" s="146"/>
      <c r="GN35" s="146"/>
      <c r="GO35" s="145"/>
      <c r="GQ35" s="144"/>
      <c r="GR35" s="144"/>
      <c r="GS35" s="158"/>
      <c r="GT35" s="145"/>
      <c r="GU35" s="146"/>
      <c r="GV35" s="146"/>
      <c r="GW35" s="145"/>
      <c r="GY35" s="144"/>
      <c r="GZ35" s="144"/>
      <c r="HA35" s="158"/>
      <c r="HB35" s="145"/>
      <c r="HC35" s="146"/>
      <c r="HD35" s="146"/>
      <c r="HE35" s="145"/>
      <c r="HG35" s="144"/>
      <c r="HH35" s="144"/>
      <c r="HI35" s="158"/>
      <c r="HJ35" s="145"/>
      <c r="HK35" s="146"/>
      <c r="HL35" s="146"/>
      <c r="HM35" s="145"/>
      <c r="HO35" s="144"/>
      <c r="HP35" s="144"/>
      <c r="HQ35" s="158"/>
      <c r="HR35" s="145"/>
      <c r="HS35" s="146"/>
      <c r="HT35" s="146"/>
      <c r="HU35" s="145"/>
      <c r="HW35" s="144"/>
      <c r="HX35" s="144"/>
      <c r="HY35" s="158"/>
      <c r="HZ35" s="145"/>
      <c r="IA35" s="146"/>
      <c r="IB35" s="146"/>
      <c r="IC35" s="145"/>
      <c r="IE35" s="144"/>
      <c r="IF35" s="144"/>
      <c r="IG35" s="158"/>
      <c r="IH35" s="145"/>
      <c r="II35" s="146"/>
      <c r="IJ35" s="146"/>
    </row>
    <row r="36" spans="1:244" x14ac:dyDescent="0.25">
      <c r="B36" s="142" t="s">
        <v>552</v>
      </c>
      <c r="E36" s="145" t="s">
        <v>458</v>
      </c>
      <c r="F36" s="145">
        <v>1</v>
      </c>
      <c r="G36" s="152"/>
      <c r="H36" s="152">
        <f>ROUND(F36*G36,2)</f>
        <v>0</v>
      </c>
      <c r="I36" s="158"/>
      <c r="J36" s="145"/>
      <c r="K36" s="146"/>
      <c r="L36" s="146"/>
      <c r="M36" s="145"/>
      <c r="O36" s="144"/>
      <c r="P36" s="144"/>
      <c r="Q36" s="158"/>
      <c r="R36" s="145"/>
      <c r="S36" s="146"/>
      <c r="T36" s="146"/>
      <c r="U36" s="145"/>
      <c r="W36" s="144"/>
      <c r="X36" s="144"/>
      <c r="Y36" s="158"/>
      <c r="Z36" s="145"/>
      <c r="AA36" s="146"/>
      <c r="AB36" s="146"/>
      <c r="AC36" s="145"/>
      <c r="AE36" s="144"/>
      <c r="AF36" s="144"/>
      <c r="AG36" s="158"/>
      <c r="AH36" s="145"/>
      <c r="AI36" s="146"/>
      <c r="AJ36" s="146"/>
      <c r="AK36" s="145"/>
      <c r="AM36" s="144"/>
      <c r="AN36" s="144"/>
      <c r="AO36" s="158"/>
      <c r="AP36" s="145"/>
      <c r="AQ36" s="146"/>
      <c r="AR36" s="146"/>
      <c r="AS36" s="145"/>
      <c r="AU36" s="144"/>
      <c r="AV36" s="144"/>
      <c r="AW36" s="158"/>
      <c r="AX36" s="145"/>
      <c r="AY36" s="146"/>
      <c r="AZ36" s="146"/>
      <c r="BA36" s="145"/>
      <c r="BC36" s="144"/>
      <c r="BD36" s="144"/>
      <c r="BE36" s="158"/>
      <c r="BF36" s="145"/>
      <c r="BG36" s="146"/>
      <c r="BH36" s="146"/>
      <c r="BI36" s="145"/>
      <c r="BK36" s="144"/>
      <c r="BL36" s="144"/>
      <c r="BM36" s="158"/>
      <c r="BN36" s="145"/>
      <c r="BO36" s="146"/>
      <c r="BP36" s="146"/>
      <c r="BQ36" s="145"/>
      <c r="BS36" s="144"/>
      <c r="BT36" s="144"/>
      <c r="BU36" s="158"/>
      <c r="BV36" s="145"/>
      <c r="BW36" s="146"/>
      <c r="BX36" s="146"/>
      <c r="BY36" s="145"/>
      <c r="CA36" s="144"/>
      <c r="CB36" s="144"/>
      <c r="CC36" s="158"/>
      <c r="CD36" s="145"/>
      <c r="CE36" s="146"/>
      <c r="CF36" s="146"/>
      <c r="CG36" s="145"/>
      <c r="CI36" s="144"/>
      <c r="CJ36" s="144"/>
      <c r="CK36" s="158"/>
      <c r="CL36" s="145"/>
      <c r="CM36" s="146"/>
      <c r="CN36" s="146"/>
      <c r="CO36" s="145"/>
      <c r="CQ36" s="144"/>
      <c r="CR36" s="144"/>
      <c r="CS36" s="158"/>
      <c r="CT36" s="145"/>
      <c r="CU36" s="146"/>
      <c r="CV36" s="146"/>
      <c r="CW36" s="145"/>
      <c r="CY36" s="144"/>
      <c r="CZ36" s="144"/>
      <c r="DA36" s="158"/>
      <c r="DB36" s="145"/>
      <c r="DC36" s="146"/>
      <c r="DD36" s="146"/>
      <c r="DE36" s="145"/>
      <c r="DG36" s="144"/>
      <c r="DH36" s="144"/>
      <c r="DI36" s="158"/>
      <c r="DJ36" s="145"/>
      <c r="DK36" s="146"/>
      <c r="DL36" s="146"/>
      <c r="DM36" s="145"/>
      <c r="DO36" s="144"/>
      <c r="DP36" s="144"/>
      <c r="DQ36" s="158"/>
      <c r="DR36" s="145"/>
      <c r="DS36" s="146"/>
      <c r="DT36" s="146"/>
      <c r="DU36" s="145"/>
      <c r="DW36" s="144"/>
      <c r="DX36" s="144"/>
      <c r="DY36" s="158"/>
      <c r="DZ36" s="145"/>
      <c r="EA36" s="146"/>
      <c r="EB36" s="146"/>
      <c r="EC36" s="145"/>
      <c r="EE36" s="144"/>
      <c r="EF36" s="144"/>
      <c r="EG36" s="158"/>
      <c r="EH36" s="145"/>
      <c r="EI36" s="146"/>
      <c r="EJ36" s="146"/>
      <c r="EK36" s="145"/>
      <c r="EM36" s="144"/>
      <c r="EN36" s="144"/>
      <c r="EO36" s="158"/>
      <c r="EP36" s="145"/>
      <c r="EQ36" s="146"/>
      <c r="ER36" s="146"/>
      <c r="ES36" s="145"/>
      <c r="EU36" s="144"/>
      <c r="EV36" s="144"/>
      <c r="EW36" s="158"/>
      <c r="EX36" s="145"/>
      <c r="EY36" s="146"/>
      <c r="EZ36" s="146"/>
      <c r="FA36" s="145"/>
      <c r="FC36" s="144"/>
      <c r="FD36" s="144"/>
      <c r="FE36" s="158"/>
      <c r="FF36" s="145"/>
      <c r="FG36" s="146"/>
      <c r="FH36" s="146"/>
      <c r="FI36" s="145"/>
      <c r="FK36" s="144"/>
      <c r="FL36" s="144"/>
      <c r="FM36" s="158"/>
      <c r="FN36" s="145"/>
      <c r="FO36" s="146"/>
      <c r="FP36" s="146"/>
      <c r="FQ36" s="145"/>
      <c r="FS36" s="144"/>
      <c r="FT36" s="144"/>
      <c r="FU36" s="158"/>
      <c r="FV36" s="145"/>
      <c r="FW36" s="146"/>
      <c r="FX36" s="146"/>
      <c r="FY36" s="145"/>
      <c r="GA36" s="144"/>
      <c r="GB36" s="144"/>
      <c r="GC36" s="158"/>
      <c r="GD36" s="145"/>
      <c r="GE36" s="146"/>
      <c r="GF36" s="146"/>
      <c r="GG36" s="145"/>
      <c r="GI36" s="144"/>
      <c r="GJ36" s="144"/>
      <c r="GK36" s="158"/>
      <c r="GL36" s="145"/>
      <c r="GM36" s="146"/>
      <c r="GN36" s="146"/>
      <c r="GO36" s="145"/>
      <c r="GQ36" s="144"/>
      <c r="GR36" s="144"/>
      <c r="GS36" s="158"/>
      <c r="GT36" s="145"/>
      <c r="GU36" s="146"/>
      <c r="GV36" s="146"/>
      <c r="GW36" s="145"/>
      <c r="GY36" s="144"/>
      <c r="GZ36" s="144"/>
      <c r="HA36" s="158"/>
      <c r="HB36" s="145"/>
      <c r="HC36" s="146"/>
      <c r="HD36" s="146"/>
      <c r="HE36" s="145"/>
      <c r="HG36" s="144"/>
      <c r="HH36" s="144"/>
      <c r="HI36" s="158"/>
      <c r="HJ36" s="145"/>
      <c r="HK36" s="146"/>
      <c r="HL36" s="146"/>
      <c r="HM36" s="145"/>
      <c r="HO36" s="144"/>
      <c r="HP36" s="144"/>
      <c r="HQ36" s="158"/>
      <c r="HR36" s="145"/>
      <c r="HS36" s="146"/>
      <c r="HT36" s="146"/>
      <c r="HU36" s="145"/>
      <c r="HW36" s="144"/>
      <c r="HX36" s="144"/>
      <c r="HY36" s="158"/>
      <c r="HZ36" s="145"/>
      <c r="IA36" s="146"/>
      <c r="IB36" s="146"/>
      <c r="IC36" s="145"/>
      <c r="IE36" s="144"/>
      <c r="IF36" s="144"/>
      <c r="IG36" s="158"/>
      <c r="IH36" s="145"/>
      <c r="II36" s="146"/>
      <c r="IJ36" s="146"/>
    </row>
    <row r="37" spans="1:244" x14ac:dyDescent="0.25">
      <c r="G37" s="152"/>
      <c r="H37" s="152"/>
      <c r="I37" s="158"/>
      <c r="J37" s="145"/>
      <c r="K37" s="146"/>
      <c r="L37" s="146"/>
      <c r="M37" s="145"/>
      <c r="O37" s="144"/>
      <c r="P37" s="144"/>
      <c r="Q37" s="158"/>
      <c r="R37" s="145"/>
      <c r="S37" s="146"/>
      <c r="T37" s="146"/>
      <c r="U37" s="145"/>
      <c r="W37" s="144"/>
      <c r="X37" s="144"/>
      <c r="Y37" s="158"/>
      <c r="Z37" s="145"/>
      <c r="AA37" s="146"/>
      <c r="AB37" s="146"/>
      <c r="AC37" s="145"/>
      <c r="AE37" s="144"/>
      <c r="AF37" s="144"/>
      <c r="AG37" s="158"/>
      <c r="AH37" s="145"/>
      <c r="AI37" s="146"/>
      <c r="AJ37" s="146"/>
      <c r="AK37" s="145"/>
      <c r="AM37" s="144"/>
      <c r="AN37" s="144"/>
      <c r="AO37" s="158"/>
      <c r="AP37" s="145"/>
      <c r="AQ37" s="146"/>
      <c r="AR37" s="146"/>
      <c r="AS37" s="145"/>
      <c r="AU37" s="144"/>
      <c r="AV37" s="144"/>
      <c r="AW37" s="158"/>
      <c r="AX37" s="145"/>
      <c r="AY37" s="146"/>
      <c r="AZ37" s="146"/>
      <c r="BA37" s="145"/>
      <c r="BC37" s="144"/>
      <c r="BD37" s="144"/>
      <c r="BE37" s="158"/>
      <c r="BF37" s="145"/>
      <c r="BG37" s="146"/>
      <c r="BH37" s="146"/>
      <c r="BI37" s="145"/>
      <c r="BK37" s="144"/>
      <c r="BL37" s="144"/>
      <c r="BM37" s="158"/>
      <c r="BN37" s="145"/>
      <c r="BO37" s="146"/>
      <c r="BP37" s="146"/>
      <c r="BQ37" s="145"/>
      <c r="BS37" s="144"/>
      <c r="BT37" s="144"/>
      <c r="BU37" s="158"/>
      <c r="BV37" s="145"/>
      <c r="BW37" s="146"/>
      <c r="BX37" s="146"/>
      <c r="BY37" s="145"/>
      <c r="CA37" s="144"/>
      <c r="CB37" s="144"/>
      <c r="CC37" s="158"/>
      <c r="CD37" s="145"/>
      <c r="CE37" s="146"/>
      <c r="CF37" s="146"/>
      <c r="CG37" s="145"/>
      <c r="CI37" s="144"/>
      <c r="CJ37" s="144"/>
      <c r="CK37" s="158"/>
      <c r="CL37" s="145"/>
      <c r="CM37" s="146"/>
      <c r="CN37" s="146"/>
      <c r="CO37" s="145"/>
      <c r="CQ37" s="144"/>
      <c r="CR37" s="144"/>
      <c r="CS37" s="158"/>
      <c r="CT37" s="145"/>
      <c r="CU37" s="146"/>
      <c r="CV37" s="146"/>
      <c r="CW37" s="145"/>
      <c r="CY37" s="144"/>
      <c r="CZ37" s="144"/>
      <c r="DA37" s="158"/>
      <c r="DB37" s="145"/>
      <c r="DC37" s="146"/>
      <c r="DD37" s="146"/>
      <c r="DE37" s="145"/>
      <c r="DG37" s="144"/>
      <c r="DH37" s="144"/>
      <c r="DI37" s="158"/>
      <c r="DJ37" s="145"/>
      <c r="DK37" s="146"/>
      <c r="DL37" s="146"/>
      <c r="DM37" s="145"/>
      <c r="DO37" s="144"/>
      <c r="DP37" s="144"/>
      <c r="DQ37" s="158"/>
      <c r="DR37" s="145"/>
      <c r="DS37" s="146"/>
      <c r="DT37" s="146"/>
      <c r="DU37" s="145"/>
      <c r="DW37" s="144"/>
      <c r="DX37" s="144"/>
      <c r="DY37" s="158"/>
      <c r="DZ37" s="145"/>
      <c r="EA37" s="146"/>
      <c r="EB37" s="146"/>
      <c r="EC37" s="145"/>
      <c r="EE37" s="144"/>
      <c r="EF37" s="144"/>
      <c r="EG37" s="158"/>
      <c r="EH37" s="145"/>
      <c r="EI37" s="146"/>
      <c r="EJ37" s="146"/>
      <c r="EK37" s="145"/>
      <c r="EM37" s="144"/>
      <c r="EN37" s="144"/>
      <c r="EO37" s="158"/>
      <c r="EP37" s="145"/>
      <c r="EQ37" s="146"/>
      <c r="ER37" s="146"/>
      <c r="ES37" s="145"/>
      <c r="EU37" s="144"/>
      <c r="EV37" s="144"/>
      <c r="EW37" s="158"/>
      <c r="EX37" s="145"/>
      <c r="EY37" s="146"/>
      <c r="EZ37" s="146"/>
      <c r="FA37" s="145"/>
      <c r="FC37" s="144"/>
      <c r="FD37" s="144"/>
      <c r="FE37" s="158"/>
      <c r="FF37" s="145"/>
      <c r="FG37" s="146"/>
      <c r="FH37" s="146"/>
      <c r="FI37" s="145"/>
      <c r="FK37" s="144"/>
      <c r="FL37" s="144"/>
      <c r="FM37" s="158"/>
      <c r="FN37" s="145"/>
      <c r="FO37" s="146"/>
      <c r="FP37" s="146"/>
      <c r="FQ37" s="145"/>
      <c r="FS37" s="144"/>
      <c r="FT37" s="144"/>
      <c r="FU37" s="158"/>
      <c r="FV37" s="145"/>
      <c r="FW37" s="146"/>
      <c r="FX37" s="146"/>
      <c r="FY37" s="145"/>
      <c r="GA37" s="144"/>
      <c r="GB37" s="144"/>
      <c r="GC37" s="158"/>
      <c r="GD37" s="145"/>
      <c r="GE37" s="146"/>
      <c r="GF37" s="146"/>
      <c r="GG37" s="145"/>
      <c r="GI37" s="144"/>
      <c r="GJ37" s="144"/>
      <c r="GK37" s="158"/>
      <c r="GL37" s="145"/>
      <c r="GM37" s="146"/>
      <c r="GN37" s="146"/>
      <c r="GO37" s="145"/>
      <c r="GQ37" s="144"/>
      <c r="GR37" s="144"/>
      <c r="GS37" s="158"/>
      <c r="GT37" s="145"/>
      <c r="GU37" s="146"/>
      <c r="GV37" s="146"/>
      <c r="GW37" s="145"/>
      <c r="GY37" s="144"/>
      <c r="GZ37" s="144"/>
      <c r="HA37" s="158"/>
      <c r="HB37" s="145"/>
      <c r="HC37" s="146"/>
      <c r="HD37" s="146"/>
      <c r="HE37" s="145"/>
      <c r="HG37" s="144"/>
      <c r="HH37" s="144"/>
      <c r="HI37" s="158"/>
      <c r="HJ37" s="145"/>
      <c r="HK37" s="146"/>
      <c r="HL37" s="146"/>
      <c r="HM37" s="145"/>
      <c r="HO37" s="144"/>
      <c r="HP37" s="144"/>
      <c r="HQ37" s="158"/>
      <c r="HR37" s="145"/>
      <c r="HS37" s="146"/>
      <c r="HT37" s="146"/>
      <c r="HU37" s="145"/>
      <c r="HW37" s="144"/>
      <c r="HX37" s="144"/>
      <c r="HY37" s="158"/>
      <c r="HZ37" s="145"/>
      <c r="IA37" s="146"/>
      <c r="IB37" s="146"/>
      <c r="IC37" s="145"/>
      <c r="IE37" s="144"/>
      <c r="IF37" s="144"/>
      <c r="IG37" s="158"/>
      <c r="IH37" s="145"/>
      <c r="II37" s="146"/>
      <c r="IJ37" s="146"/>
    </row>
    <row r="38" spans="1:244" x14ac:dyDescent="0.25">
      <c r="A38" s="143" t="s">
        <v>449</v>
      </c>
      <c r="B38" s="142" t="s">
        <v>512</v>
      </c>
      <c r="G38" s="152"/>
      <c r="H38" s="152"/>
      <c r="I38" s="158"/>
      <c r="J38" s="145"/>
      <c r="K38" s="146"/>
      <c r="L38" s="146"/>
      <c r="M38" s="145"/>
      <c r="O38" s="144"/>
      <c r="P38" s="144"/>
      <c r="Q38" s="158"/>
      <c r="R38" s="145"/>
      <c r="S38" s="146"/>
      <c r="T38" s="146"/>
      <c r="U38" s="145"/>
      <c r="W38" s="144"/>
      <c r="X38" s="144"/>
      <c r="Y38" s="158"/>
      <c r="Z38" s="145"/>
      <c r="AA38" s="146"/>
      <c r="AB38" s="146"/>
      <c r="AC38" s="145"/>
      <c r="AE38" s="144"/>
      <c r="AF38" s="144"/>
      <c r="AG38" s="158"/>
      <c r="AH38" s="145"/>
      <c r="AI38" s="146"/>
      <c r="AJ38" s="146"/>
      <c r="AK38" s="145"/>
      <c r="AM38" s="144"/>
      <c r="AN38" s="144"/>
      <c r="AO38" s="158"/>
      <c r="AP38" s="145"/>
      <c r="AQ38" s="146"/>
      <c r="AR38" s="146"/>
      <c r="AS38" s="145"/>
      <c r="AU38" s="144"/>
      <c r="AV38" s="144"/>
      <c r="AW38" s="158"/>
      <c r="AX38" s="145"/>
      <c r="AY38" s="146"/>
      <c r="AZ38" s="146"/>
      <c r="BA38" s="145"/>
      <c r="BC38" s="144"/>
      <c r="BD38" s="144"/>
      <c r="BE38" s="158"/>
      <c r="BF38" s="145"/>
      <c r="BG38" s="146"/>
      <c r="BH38" s="146"/>
      <c r="BI38" s="145"/>
      <c r="BK38" s="144"/>
      <c r="BL38" s="144"/>
      <c r="BM38" s="158"/>
      <c r="BN38" s="145"/>
      <c r="BO38" s="146"/>
      <c r="BP38" s="146"/>
      <c r="BQ38" s="145"/>
      <c r="BS38" s="144"/>
      <c r="BT38" s="144"/>
      <c r="BU38" s="158"/>
      <c r="BV38" s="145"/>
      <c r="BW38" s="146"/>
      <c r="BX38" s="146"/>
      <c r="BY38" s="145"/>
      <c r="CA38" s="144"/>
      <c r="CB38" s="144"/>
      <c r="CC38" s="158"/>
      <c r="CD38" s="145"/>
      <c r="CE38" s="146"/>
      <c r="CF38" s="146"/>
      <c r="CG38" s="145"/>
      <c r="CI38" s="144"/>
      <c r="CJ38" s="144"/>
      <c r="CK38" s="158"/>
      <c r="CL38" s="145"/>
      <c r="CM38" s="146"/>
      <c r="CN38" s="146"/>
      <c r="CO38" s="145"/>
      <c r="CQ38" s="144"/>
      <c r="CR38" s="144"/>
      <c r="CS38" s="158"/>
      <c r="CT38" s="145"/>
      <c r="CU38" s="146"/>
      <c r="CV38" s="146"/>
      <c r="CW38" s="145"/>
      <c r="CY38" s="144"/>
      <c r="CZ38" s="144"/>
      <c r="DA38" s="158"/>
      <c r="DB38" s="145"/>
      <c r="DC38" s="146"/>
      <c r="DD38" s="146"/>
      <c r="DE38" s="145"/>
      <c r="DG38" s="144"/>
      <c r="DH38" s="144"/>
      <c r="DI38" s="158"/>
      <c r="DJ38" s="145"/>
      <c r="DK38" s="146"/>
      <c r="DL38" s="146"/>
      <c r="DM38" s="145"/>
      <c r="DO38" s="144"/>
      <c r="DP38" s="144"/>
      <c r="DQ38" s="158"/>
      <c r="DR38" s="145"/>
      <c r="DS38" s="146"/>
      <c r="DT38" s="146"/>
      <c r="DU38" s="145"/>
      <c r="DW38" s="144"/>
      <c r="DX38" s="144"/>
      <c r="DY38" s="158"/>
      <c r="DZ38" s="145"/>
      <c r="EA38" s="146"/>
      <c r="EB38" s="146"/>
      <c r="EC38" s="145"/>
      <c r="EE38" s="144"/>
      <c r="EF38" s="144"/>
      <c r="EG38" s="158"/>
      <c r="EH38" s="145"/>
      <c r="EI38" s="146"/>
      <c r="EJ38" s="146"/>
      <c r="EK38" s="145"/>
      <c r="EM38" s="144"/>
      <c r="EN38" s="144"/>
      <c r="EO38" s="158"/>
      <c r="EP38" s="145"/>
      <c r="EQ38" s="146"/>
      <c r="ER38" s="146"/>
      <c r="ES38" s="145"/>
      <c r="EU38" s="144"/>
      <c r="EV38" s="144"/>
      <c r="EW38" s="158"/>
      <c r="EX38" s="145"/>
      <c r="EY38" s="146"/>
      <c r="EZ38" s="146"/>
      <c r="FA38" s="145"/>
      <c r="FC38" s="144"/>
      <c r="FD38" s="144"/>
      <c r="FE38" s="158"/>
      <c r="FF38" s="145"/>
      <c r="FG38" s="146"/>
      <c r="FH38" s="146"/>
      <c r="FI38" s="145"/>
      <c r="FK38" s="144"/>
      <c r="FL38" s="144"/>
      <c r="FM38" s="158"/>
      <c r="FN38" s="145"/>
      <c r="FO38" s="146"/>
      <c r="FP38" s="146"/>
      <c r="FQ38" s="145"/>
      <c r="FS38" s="144"/>
      <c r="FT38" s="144"/>
      <c r="FU38" s="158"/>
      <c r="FV38" s="145"/>
      <c r="FW38" s="146"/>
      <c r="FX38" s="146"/>
      <c r="FY38" s="145"/>
      <c r="GA38" s="144"/>
      <c r="GB38" s="144"/>
      <c r="GC38" s="158"/>
      <c r="GD38" s="145"/>
      <c r="GE38" s="146"/>
      <c r="GF38" s="146"/>
      <c r="GG38" s="145"/>
      <c r="GI38" s="144"/>
      <c r="GJ38" s="144"/>
      <c r="GK38" s="158"/>
      <c r="GL38" s="145"/>
      <c r="GM38" s="146"/>
      <c r="GN38" s="146"/>
      <c r="GO38" s="145"/>
      <c r="GQ38" s="144"/>
      <c r="GR38" s="144"/>
      <c r="GS38" s="158"/>
      <c r="GT38" s="145"/>
      <c r="GU38" s="146"/>
      <c r="GV38" s="146"/>
      <c r="GW38" s="145"/>
      <c r="GY38" s="144"/>
      <c r="GZ38" s="144"/>
      <c r="HA38" s="158"/>
      <c r="HB38" s="145"/>
      <c r="HC38" s="146"/>
      <c r="HD38" s="146"/>
      <c r="HE38" s="145"/>
      <c r="HG38" s="144"/>
      <c r="HH38" s="144"/>
      <c r="HI38" s="158"/>
      <c r="HJ38" s="145"/>
      <c r="HK38" s="146"/>
      <c r="HL38" s="146"/>
      <c r="HM38" s="145"/>
      <c r="HO38" s="144"/>
      <c r="HP38" s="144"/>
      <c r="HQ38" s="158"/>
      <c r="HR38" s="145"/>
      <c r="HS38" s="146"/>
      <c r="HT38" s="146"/>
      <c r="HU38" s="145"/>
      <c r="HW38" s="144"/>
      <c r="HX38" s="144"/>
      <c r="HY38" s="158"/>
      <c r="HZ38" s="145"/>
      <c r="IA38" s="146"/>
      <c r="IB38" s="146"/>
      <c r="IC38" s="145"/>
      <c r="IE38" s="144"/>
      <c r="IF38" s="144"/>
      <c r="IG38" s="158"/>
      <c r="IH38" s="145"/>
      <c r="II38" s="146"/>
      <c r="IJ38" s="146"/>
    </row>
    <row r="39" spans="1:244" x14ac:dyDescent="0.25">
      <c r="B39" s="142" t="s">
        <v>886</v>
      </c>
      <c r="E39" s="145" t="s">
        <v>451</v>
      </c>
      <c r="G39" s="152"/>
      <c r="H39" s="152">
        <f>ROUND(F39*G39,2)</f>
        <v>0</v>
      </c>
      <c r="I39" s="158"/>
      <c r="J39" s="145"/>
      <c r="K39" s="146"/>
      <c r="L39" s="146"/>
      <c r="M39" s="145"/>
      <c r="O39" s="144"/>
      <c r="P39" s="144"/>
      <c r="Q39" s="158"/>
      <c r="R39" s="145"/>
      <c r="S39" s="146"/>
      <c r="T39" s="146"/>
      <c r="U39" s="145"/>
      <c r="W39" s="144"/>
      <c r="X39" s="144"/>
      <c r="Y39" s="158"/>
      <c r="Z39" s="145"/>
      <c r="AA39" s="146"/>
      <c r="AB39" s="146"/>
      <c r="AC39" s="145"/>
      <c r="AE39" s="144"/>
      <c r="AF39" s="144"/>
      <c r="AG39" s="158"/>
      <c r="AH39" s="145"/>
      <c r="AI39" s="146"/>
      <c r="AJ39" s="146"/>
      <c r="AK39" s="145"/>
      <c r="AM39" s="144"/>
      <c r="AN39" s="144"/>
      <c r="AO39" s="158"/>
      <c r="AP39" s="145"/>
      <c r="AQ39" s="146"/>
      <c r="AR39" s="146"/>
      <c r="AS39" s="145"/>
      <c r="AU39" s="144"/>
      <c r="AV39" s="144"/>
      <c r="AW39" s="158"/>
      <c r="AX39" s="145"/>
      <c r="AY39" s="146"/>
      <c r="AZ39" s="146"/>
      <c r="BA39" s="145"/>
      <c r="BC39" s="144"/>
      <c r="BD39" s="144"/>
      <c r="BE39" s="158"/>
      <c r="BF39" s="145"/>
      <c r="BG39" s="146"/>
      <c r="BH39" s="146"/>
      <c r="BI39" s="145"/>
      <c r="BK39" s="144"/>
      <c r="BL39" s="144"/>
      <c r="BM39" s="158"/>
      <c r="BN39" s="145"/>
      <c r="BO39" s="146"/>
      <c r="BP39" s="146"/>
      <c r="BQ39" s="145"/>
      <c r="BS39" s="144"/>
      <c r="BT39" s="144"/>
      <c r="BU39" s="158"/>
      <c r="BV39" s="145"/>
      <c r="BW39" s="146"/>
      <c r="BX39" s="146"/>
      <c r="BY39" s="145"/>
      <c r="CA39" s="144"/>
      <c r="CB39" s="144"/>
      <c r="CC39" s="158"/>
      <c r="CD39" s="145"/>
      <c r="CE39" s="146"/>
      <c r="CF39" s="146"/>
      <c r="CG39" s="145"/>
      <c r="CI39" s="144"/>
      <c r="CJ39" s="144"/>
      <c r="CK39" s="158"/>
      <c r="CL39" s="145"/>
      <c r="CM39" s="146"/>
      <c r="CN39" s="146"/>
      <c r="CO39" s="145"/>
      <c r="CQ39" s="144"/>
      <c r="CR39" s="144"/>
      <c r="CS39" s="158"/>
      <c r="CT39" s="145"/>
      <c r="CU39" s="146"/>
      <c r="CV39" s="146"/>
      <c r="CW39" s="145"/>
      <c r="CY39" s="144"/>
      <c r="CZ39" s="144"/>
      <c r="DA39" s="158"/>
      <c r="DB39" s="145"/>
      <c r="DC39" s="146"/>
      <c r="DD39" s="146"/>
      <c r="DE39" s="145"/>
      <c r="DG39" s="144"/>
      <c r="DH39" s="144"/>
      <c r="DI39" s="158"/>
      <c r="DJ39" s="145"/>
      <c r="DK39" s="146"/>
      <c r="DL39" s="146"/>
      <c r="DM39" s="145"/>
      <c r="DO39" s="144"/>
      <c r="DP39" s="144"/>
      <c r="DQ39" s="158"/>
      <c r="DR39" s="145"/>
      <c r="DS39" s="146"/>
      <c r="DT39" s="146"/>
      <c r="DU39" s="145"/>
      <c r="DW39" s="144"/>
      <c r="DX39" s="144"/>
      <c r="DY39" s="158"/>
      <c r="DZ39" s="145"/>
      <c r="EA39" s="146"/>
      <c r="EB39" s="146"/>
      <c r="EC39" s="145"/>
      <c r="EE39" s="144"/>
      <c r="EF39" s="144"/>
      <c r="EG39" s="158"/>
      <c r="EH39" s="145"/>
      <c r="EI39" s="146"/>
      <c r="EJ39" s="146"/>
      <c r="EK39" s="145"/>
      <c r="EM39" s="144"/>
      <c r="EN39" s="144"/>
      <c r="EO39" s="158"/>
      <c r="EP39" s="145"/>
      <c r="EQ39" s="146"/>
      <c r="ER39" s="146"/>
      <c r="ES39" s="145"/>
      <c r="EU39" s="144"/>
      <c r="EV39" s="144"/>
      <c r="EW39" s="158"/>
      <c r="EX39" s="145"/>
      <c r="EY39" s="146"/>
      <c r="EZ39" s="146"/>
      <c r="FA39" s="145"/>
      <c r="FC39" s="144"/>
      <c r="FD39" s="144"/>
      <c r="FE39" s="158"/>
      <c r="FF39" s="145"/>
      <c r="FG39" s="146"/>
      <c r="FH39" s="146"/>
      <c r="FI39" s="145"/>
      <c r="FK39" s="144"/>
      <c r="FL39" s="144"/>
      <c r="FM39" s="158"/>
      <c r="FN39" s="145"/>
      <c r="FO39" s="146"/>
      <c r="FP39" s="146"/>
      <c r="FQ39" s="145"/>
      <c r="FS39" s="144"/>
      <c r="FT39" s="144"/>
      <c r="FU39" s="158"/>
      <c r="FV39" s="145"/>
      <c r="FW39" s="146"/>
      <c r="FX39" s="146"/>
      <c r="FY39" s="145"/>
      <c r="GA39" s="144"/>
      <c r="GB39" s="144"/>
      <c r="GC39" s="158"/>
      <c r="GD39" s="145"/>
      <c r="GE39" s="146"/>
      <c r="GF39" s="146"/>
      <c r="GG39" s="145"/>
      <c r="GI39" s="144"/>
      <c r="GJ39" s="144"/>
      <c r="GK39" s="158"/>
      <c r="GL39" s="145"/>
      <c r="GM39" s="146"/>
      <c r="GN39" s="146"/>
      <c r="GO39" s="145"/>
      <c r="GQ39" s="144"/>
      <c r="GR39" s="144"/>
      <c r="GS39" s="158"/>
      <c r="GT39" s="145"/>
      <c r="GU39" s="146"/>
      <c r="GV39" s="146"/>
      <c r="GW39" s="145"/>
      <c r="GY39" s="144"/>
      <c r="GZ39" s="144"/>
      <c r="HA39" s="158"/>
      <c r="HB39" s="145"/>
      <c r="HC39" s="146"/>
      <c r="HD39" s="146"/>
      <c r="HE39" s="145"/>
      <c r="HG39" s="144"/>
      <c r="HH39" s="144"/>
      <c r="HI39" s="158"/>
      <c r="HJ39" s="145"/>
      <c r="HK39" s="146"/>
      <c r="HL39" s="146"/>
      <c r="HM39" s="145"/>
      <c r="HO39" s="144"/>
      <c r="HP39" s="144"/>
      <c r="HQ39" s="158"/>
      <c r="HR39" s="145"/>
      <c r="HS39" s="146"/>
      <c r="HT39" s="146"/>
      <c r="HU39" s="145"/>
      <c r="HW39" s="144"/>
      <c r="HX39" s="144"/>
      <c r="HY39" s="158"/>
      <c r="HZ39" s="145"/>
      <c r="IA39" s="146"/>
      <c r="IB39" s="146"/>
      <c r="IC39" s="145"/>
      <c r="IE39" s="144"/>
      <c r="IF39" s="144"/>
      <c r="IG39" s="158"/>
      <c r="IH39" s="145"/>
      <c r="II39" s="146"/>
      <c r="IJ39" s="146"/>
    </row>
    <row r="40" spans="1:244" x14ac:dyDescent="0.25">
      <c r="G40" s="152"/>
      <c r="H40" s="152"/>
      <c r="I40" s="158"/>
      <c r="J40" s="145"/>
      <c r="K40" s="146"/>
      <c r="L40" s="146"/>
      <c r="M40" s="145"/>
      <c r="O40" s="144"/>
      <c r="P40" s="144"/>
      <c r="Q40" s="158"/>
      <c r="R40" s="145"/>
      <c r="S40" s="146"/>
      <c r="T40" s="146"/>
      <c r="U40" s="145"/>
      <c r="W40" s="144"/>
      <c r="X40" s="144"/>
      <c r="Y40" s="158"/>
      <c r="Z40" s="145"/>
      <c r="AA40" s="146"/>
      <c r="AB40" s="146"/>
      <c r="AC40" s="145"/>
      <c r="AE40" s="144"/>
      <c r="AF40" s="144"/>
      <c r="AG40" s="158"/>
      <c r="AH40" s="145"/>
      <c r="AI40" s="146"/>
      <c r="AJ40" s="146"/>
      <c r="AK40" s="145"/>
      <c r="AM40" s="144"/>
      <c r="AN40" s="144"/>
      <c r="AO40" s="158"/>
      <c r="AP40" s="145"/>
      <c r="AQ40" s="146"/>
      <c r="AR40" s="146"/>
      <c r="AS40" s="145"/>
      <c r="AU40" s="144"/>
      <c r="AV40" s="144"/>
      <c r="AW40" s="158"/>
      <c r="AX40" s="145"/>
      <c r="AY40" s="146"/>
      <c r="AZ40" s="146"/>
      <c r="BA40" s="145"/>
      <c r="BC40" s="144"/>
      <c r="BD40" s="144"/>
      <c r="BE40" s="158"/>
      <c r="BF40" s="145"/>
      <c r="BG40" s="146"/>
      <c r="BH40" s="146"/>
      <c r="BI40" s="145"/>
      <c r="BK40" s="144"/>
      <c r="BL40" s="144"/>
      <c r="BM40" s="158"/>
      <c r="BN40" s="145"/>
      <c r="BO40" s="146"/>
      <c r="BP40" s="146"/>
      <c r="BQ40" s="145"/>
      <c r="BS40" s="144"/>
      <c r="BT40" s="144"/>
      <c r="BU40" s="158"/>
      <c r="BV40" s="145"/>
      <c r="BW40" s="146"/>
      <c r="BX40" s="146"/>
      <c r="BY40" s="145"/>
      <c r="CA40" s="144"/>
      <c r="CB40" s="144"/>
      <c r="CC40" s="158"/>
      <c r="CD40" s="145"/>
      <c r="CE40" s="146"/>
      <c r="CF40" s="146"/>
      <c r="CG40" s="145"/>
      <c r="CI40" s="144"/>
      <c r="CJ40" s="144"/>
      <c r="CK40" s="158"/>
      <c r="CL40" s="145"/>
      <c r="CM40" s="146"/>
      <c r="CN40" s="146"/>
      <c r="CO40" s="145"/>
      <c r="CQ40" s="144"/>
      <c r="CR40" s="144"/>
      <c r="CS40" s="158"/>
      <c r="CT40" s="145"/>
      <c r="CU40" s="146"/>
      <c r="CV40" s="146"/>
      <c r="CW40" s="145"/>
      <c r="CY40" s="144"/>
      <c r="CZ40" s="144"/>
      <c r="DA40" s="158"/>
      <c r="DB40" s="145"/>
      <c r="DC40" s="146"/>
      <c r="DD40" s="146"/>
      <c r="DE40" s="145"/>
      <c r="DG40" s="144"/>
      <c r="DH40" s="144"/>
      <c r="DI40" s="158"/>
      <c r="DJ40" s="145"/>
      <c r="DK40" s="146"/>
      <c r="DL40" s="146"/>
      <c r="DM40" s="145"/>
      <c r="DO40" s="144"/>
      <c r="DP40" s="144"/>
      <c r="DQ40" s="158"/>
      <c r="DR40" s="145"/>
      <c r="DS40" s="146"/>
      <c r="DT40" s="146"/>
      <c r="DU40" s="145"/>
      <c r="DW40" s="144"/>
      <c r="DX40" s="144"/>
      <c r="DY40" s="158"/>
      <c r="DZ40" s="145"/>
      <c r="EA40" s="146"/>
      <c r="EB40" s="146"/>
      <c r="EC40" s="145"/>
      <c r="EE40" s="144"/>
      <c r="EF40" s="144"/>
      <c r="EG40" s="158"/>
      <c r="EH40" s="145"/>
      <c r="EI40" s="146"/>
      <c r="EJ40" s="146"/>
      <c r="EK40" s="145"/>
      <c r="EM40" s="144"/>
      <c r="EN40" s="144"/>
      <c r="EO40" s="158"/>
      <c r="EP40" s="145"/>
      <c r="EQ40" s="146"/>
      <c r="ER40" s="146"/>
      <c r="ES40" s="145"/>
      <c r="EU40" s="144"/>
      <c r="EV40" s="144"/>
      <c r="EW40" s="158"/>
      <c r="EX40" s="145"/>
      <c r="EY40" s="146"/>
      <c r="EZ40" s="146"/>
      <c r="FA40" s="145"/>
      <c r="FC40" s="144"/>
      <c r="FD40" s="144"/>
      <c r="FE40" s="158"/>
      <c r="FF40" s="145"/>
      <c r="FG40" s="146"/>
      <c r="FH40" s="146"/>
      <c r="FI40" s="145"/>
      <c r="FK40" s="144"/>
      <c r="FL40" s="144"/>
      <c r="FM40" s="158"/>
      <c r="FN40" s="145"/>
      <c r="FO40" s="146"/>
      <c r="FP40" s="146"/>
      <c r="FQ40" s="145"/>
      <c r="FS40" s="144"/>
      <c r="FT40" s="144"/>
      <c r="FU40" s="158"/>
      <c r="FV40" s="145"/>
      <c r="FW40" s="146"/>
      <c r="FX40" s="146"/>
      <c r="FY40" s="145"/>
      <c r="GA40" s="144"/>
      <c r="GB40" s="144"/>
      <c r="GC40" s="158"/>
      <c r="GD40" s="145"/>
      <c r="GE40" s="146"/>
      <c r="GF40" s="146"/>
      <c r="GG40" s="145"/>
      <c r="GI40" s="144"/>
      <c r="GJ40" s="144"/>
      <c r="GK40" s="158"/>
      <c r="GL40" s="145"/>
      <c r="GM40" s="146"/>
      <c r="GN40" s="146"/>
      <c r="GO40" s="145"/>
      <c r="GQ40" s="144"/>
      <c r="GR40" s="144"/>
      <c r="GS40" s="158"/>
      <c r="GT40" s="145"/>
      <c r="GU40" s="146"/>
      <c r="GV40" s="146"/>
      <c r="GW40" s="145"/>
      <c r="GY40" s="144"/>
      <c r="GZ40" s="144"/>
      <c r="HA40" s="158"/>
      <c r="HB40" s="145"/>
      <c r="HC40" s="146"/>
      <c r="HD40" s="146"/>
      <c r="HE40" s="145"/>
      <c r="HG40" s="144"/>
      <c r="HH40" s="144"/>
      <c r="HI40" s="158"/>
      <c r="HJ40" s="145"/>
      <c r="HK40" s="146"/>
      <c r="HL40" s="146"/>
      <c r="HM40" s="145"/>
      <c r="HO40" s="144"/>
      <c r="HP40" s="144"/>
      <c r="HQ40" s="158"/>
      <c r="HR40" s="145"/>
      <c r="HS40" s="146"/>
      <c r="HT40" s="146"/>
      <c r="HU40" s="145"/>
      <c r="HW40" s="144"/>
      <c r="HX40" s="144"/>
      <c r="HY40" s="158"/>
      <c r="HZ40" s="145"/>
      <c r="IA40" s="146"/>
      <c r="IB40" s="146"/>
      <c r="IC40" s="145"/>
      <c r="IE40" s="144"/>
      <c r="IF40" s="144"/>
      <c r="IG40" s="158"/>
      <c r="IH40" s="145"/>
      <c r="II40" s="146"/>
      <c r="IJ40" s="146"/>
    </row>
    <row r="41" spans="1:244" x14ac:dyDescent="0.25">
      <c r="A41" s="143" t="s">
        <v>452</v>
      </c>
      <c r="B41" s="142" t="s">
        <v>1223</v>
      </c>
      <c r="E41" s="145" t="s">
        <v>458</v>
      </c>
      <c r="F41" s="145">
        <v>1</v>
      </c>
      <c r="G41" s="152"/>
      <c r="H41" s="152">
        <f>ROUND(F41*G41,2)</f>
        <v>0</v>
      </c>
      <c r="I41" s="158"/>
      <c r="J41" s="145"/>
      <c r="K41" s="146"/>
      <c r="L41" s="146"/>
      <c r="M41" s="145"/>
      <c r="O41" s="144"/>
      <c r="P41" s="144"/>
      <c r="Q41" s="158"/>
      <c r="R41" s="145"/>
      <c r="S41" s="146"/>
      <c r="T41" s="146"/>
      <c r="U41" s="145"/>
      <c r="W41" s="144"/>
      <c r="X41" s="144"/>
      <c r="Y41" s="158"/>
      <c r="Z41" s="145"/>
      <c r="AA41" s="146"/>
      <c r="AB41" s="146"/>
      <c r="AC41" s="145"/>
      <c r="AE41" s="144"/>
      <c r="AF41" s="144"/>
      <c r="AG41" s="158"/>
      <c r="AH41" s="145"/>
      <c r="AI41" s="146"/>
      <c r="AJ41" s="146"/>
      <c r="AK41" s="145"/>
      <c r="AM41" s="144"/>
      <c r="AN41" s="144"/>
      <c r="AO41" s="158"/>
      <c r="AP41" s="145"/>
      <c r="AQ41" s="146"/>
      <c r="AR41" s="146"/>
      <c r="AS41" s="145"/>
      <c r="AU41" s="144"/>
      <c r="AV41" s="144"/>
      <c r="AW41" s="158"/>
      <c r="AX41" s="145"/>
      <c r="AY41" s="146"/>
      <c r="AZ41" s="146"/>
      <c r="BA41" s="145"/>
      <c r="BC41" s="144"/>
      <c r="BD41" s="144"/>
      <c r="BE41" s="158"/>
      <c r="BF41" s="145"/>
      <c r="BG41" s="146"/>
      <c r="BH41" s="146"/>
      <c r="BI41" s="145"/>
      <c r="BK41" s="144"/>
      <c r="BL41" s="144"/>
      <c r="BM41" s="158"/>
      <c r="BN41" s="145"/>
      <c r="BO41" s="146"/>
      <c r="BP41" s="146"/>
      <c r="BQ41" s="145"/>
      <c r="BS41" s="144"/>
      <c r="BT41" s="144"/>
      <c r="BU41" s="158"/>
      <c r="BV41" s="145"/>
      <c r="BW41" s="146"/>
      <c r="BX41" s="146"/>
      <c r="BY41" s="145"/>
      <c r="CA41" s="144"/>
      <c r="CB41" s="144"/>
      <c r="CC41" s="158"/>
      <c r="CD41" s="145"/>
      <c r="CE41" s="146"/>
      <c r="CF41" s="146"/>
      <c r="CG41" s="145"/>
      <c r="CI41" s="144"/>
      <c r="CJ41" s="144"/>
      <c r="CK41" s="158"/>
      <c r="CL41" s="145"/>
      <c r="CM41" s="146"/>
      <c r="CN41" s="146"/>
      <c r="CO41" s="145"/>
      <c r="CQ41" s="144"/>
      <c r="CR41" s="144"/>
      <c r="CS41" s="158"/>
      <c r="CT41" s="145"/>
      <c r="CU41" s="146"/>
      <c r="CV41" s="146"/>
      <c r="CW41" s="145"/>
      <c r="CY41" s="144"/>
      <c r="CZ41" s="144"/>
      <c r="DA41" s="158"/>
      <c r="DB41" s="145"/>
      <c r="DC41" s="146"/>
      <c r="DD41" s="146"/>
      <c r="DE41" s="145"/>
      <c r="DG41" s="144"/>
      <c r="DH41" s="144"/>
      <c r="DI41" s="158"/>
      <c r="DJ41" s="145"/>
      <c r="DK41" s="146"/>
      <c r="DL41" s="146"/>
      <c r="DM41" s="145"/>
      <c r="DO41" s="144"/>
      <c r="DP41" s="144"/>
      <c r="DQ41" s="158"/>
      <c r="DR41" s="145"/>
      <c r="DS41" s="146"/>
      <c r="DT41" s="146"/>
      <c r="DU41" s="145"/>
      <c r="DW41" s="144"/>
      <c r="DX41" s="144"/>
      <c r="DY41" s="158"/>
      <c r="DZ41" s="145"/>
      <c r="EA41" s="146"/>
      <c r="EB41" s="146"/>
      <c r="EC41" s="145"/>
      <c r="EE41" s="144"/>
      <c r="EF41" s="144"/>
      <c r="EG41" s="158"/>
      <c r="EH41" s="145"/>
      <c r="EI41" s="146"/>
      <c r="EJ41" s="146"/>
      <c r="EK41" s="145"/>
      <c r="EM41" s="144"/>
      <c r="EN41" s="144"/>
      <c r="EO41" s="158"/>
      <c r="EP41" s="145"/>
      <c r="EQ41" s="146"/>
      <c r="ER41" s="146"/>
      <c r="ES41" s="145"/>
      <c r="EU41" s="144"/>
      <c r="EV41" s="144"/>
      <c r="EW41" s="158"/>
      <c r="EX41" s="145"/>
      <c r="EY41" s="146"/>
      <c r="EZ41" s="146"/>
      <c r="FA41" s="145"/>
      <c r="FC41" s="144"/>
      <c r="FD41" s="144"/>
      <c r="FE41" s="158"/>
      <c r="FF41" s="145"/>
      <c r="FG41" s="146"/>
      <c r="FH41" s="146"/>
      <c r="FI41" s="145"/>
      <c r="FK41" s="144"/>
      <c r="FL41" s="144"/>
      <c r="FM41" s="158"/>
      <c r="FN41" s="145"/>
      <c r="FO41" s="146"/>
      <c r="FP41" s="146"/>
      <c r="FQ41" s="145"/>
      <c r="FS41" s="144"/>
      <c r="FT41" s="144"/>
      <c r="FU41" s="158"/>
      <c r="FV41" s="145"/>
      <c r="FW41" s="146"/>
      <c r="FX41" s="146"/>
      <c r="FY41" s="145"/>
      <c r="GA41" s="144"/>
      <c r="GB41" s="144"/>
      <c r="GC41" s="158"/>
      <c r="GD41" s="145"/>
      <c r="GE41" s="146"/>
      <c r="GF41" s="146"/>
      <c r="GG41" s="145"/>
      <c r="GI41" s="144"/>
      <c r="GJ41" s="144"/>
      <c r="GK41" s="158"/>
      <c r="GL41" s="145"/>
      <c r="GM41" s="146"/>
      <c r="GN41" s="146"/>
      <c r="GO41" s="145"/>
      <c r="GQ41" s="144"/>
      <c r="GR41" s="144"/>
      <c r="GS41" s="158"/>
      <c r="GT41" s="145"/>
      <c r="GU41" s="146"/>
      <c r="GV41" s="146"/>
      <c r="GW41" s="145"/>
      <c r="GY41" s="144"/>
      <c r="GZ41" s="144"/>
      <c r="HA41" s="158"/>
      <c r="HB41" s="145"/>
      <c r="HC41" s="146"/>
      <c r="HD41" s="146"/>
      <c r="HE41" s="145"/>
      <c r="HG41" s="144"/>
      <c r="HH41" s="144"/>
      <c r="HI41" s="158"/>
      <c r="HJ41" s="145"/>
      <c r="HK41" s="146"/>
      <c r="HL41" s="146"/>
      <c r="HM41" s="145"/>
      <c r="HO41" s="144"/>
      <c r="HP41" s="144"/>
      <c r="HQ41" s="158"/>
      <c r="HR41" s="145"/>
      <c r="HS41" s="146"/>
      <c r="HT41" s="146"/>
      <c r="HU41" s="145"/>
      <c r="HW41" s="144"/>
      <c r="HX41" s="144"/>
      <c r="HY41" s="158"/>
      <c r="HZ41" s="145"/>
      <c r="IA41" s="146"/>
      <c r="IB41" s="146"/>
      <c r="IC41" s="145"/>
      <c r="IE41" s="144"/>
      <c r="IF41" s="144"/>
      <c r="IG41" s="158"/>
      <c r="IH41" s="145"/>
      <c r="II41" s="146"/>
      <c r="IJ41" s="146"/>
    </row>
    <row r="42" spans="1:244" x14ac:dyDescent="0.25">
      <c r="G42" s="152"/>
      <c r="H42" s="152"/>
      <c r="I42" s="158"/>
      <c r="J42" s="145"/>
      <c r="K42" s="146"/>
      <c r="L42" s="146"/>
      <c r="M42" s="145"/>
      <c r="O42" s="144"/>
      <c r="P42" s="144"/>
      <c r="Q42" s="158"/>
      <c r="R42" s="145"/>
      <c r="S42" s="146"/>
      <c r="T42" s="146"/>
      <c r="U42" s="145"/>
      <c r="W42" s="144"/>
      <c r="X42" s="144"/>
      <c r="Y42" s="158"/>
      <c r="Z42" s="145"/>
      <c r="AA42" s="146"/>
      <c r="AB42" s="146"/>
      <c r="AC42" s="145"/>
      <c r="AE42" s="144"/>
      <c r="AF42" s="144"/>
      <c r="AG42" s="158"/>
      <c r="AH42" s="145"/>
      <c r="AI42" s="146"/>
      <c r="AJ42" s="146"/>
      <c r="AK42" s="145"/>
      <c r="AM42" s="144"/>
      <c r="AN42" s="144"/>
      <c r="AO42" s="158"/>
      <c r="AP42" s="145"/>
      <c r="AQ42" s="146"/>
      <c r="AR42" s="146"/>
      <c r="AS42" s="145"/>
      <c r="AU42" s="144"/>
      <c r="AV42" s="144"/>
      <c r="AW42" s="158"/>
      <c r="AX42" s="145"/>
      <c r="AY42" s="146"/>
      <c r="AZ42" s="146"/>
      <c r="BA42" s="145"/>
      <c r="BC42" s="144"/>
      <c r="BD42" s="144"/>
      <c r="BE42" s="158"/>
      <c r="BF42" s="145"/>
      <c r="BG42" s="146"/>
      <c r="BH42" s="146"/>
      <c r="BI42" s="145"/>
      <c r="BK42" s="144"/>
      <c r="BL42" s="144"/>
      <c r="BM42" s="158"/>
      <c r="BN42" s="145"/>
      <c r="BO42" s="146"/>
      <c r="BP42" s="146"/>
      <c r="BQ42" s="145"/>
      <c r="BS42" s="144"/>
      <c r="BT42" s="144"/>
      <c r="BU42" s="158"/>
      <c r="BV42" s="145"/>
      <c r="BW42" s="146"/>
      <c r="BX42" s="146"/>
      <c r="BY42" s="145"/>
      <c r="CA42" s="144"/>
      <c r="CB42" s="144"/>
      <c r="CC42" s="158"/>
      <c r="CD42" s="145"/>
      <c r="CE42" s="146"/>
      <c r="CF42" s="146"/>
      <c r="CG42" s="145"/>
      <c r="CI42" s="144"/>
      <c r="CJ42" s="144"/>
      <c r="CK42" s="158"/>
      <c r="CL42" s="145"/>
      <c r="CM42" s="146"/>
      <c r="CN42" s="146"/>
      <c r="CO42" s="145"/>
      <c r="CQ42" s="144"/>
      <c r="CR42" s="144"/>
      <c r="CS42" s="158"/>
      <c r="CT42" s="145"/>
      <c r="CU42" s="146"/>
      <c r="CV42" s="146"/>
      <c r="CW42" s="145"/>
      <c r="CY42" s="144"/>
      <c r="CZ42" s="144"/>
      <c r="DA42" s="158"/>
      <c r="DB42" s="145"/>
      <c r="DC42" s="146"/>
      <c r="DD42" s="146"/>
      <c r="DE42" s="145"/>
      <c r="DG42" s="144"/>
      <c r="DH42" s="144"/>
      <c r="DI42" s="158"/>
      <c r="DJ42" s="145"/>
      <c r="DK42" s="146"/>
      <c r="DL42" s="146"/>
      <c r="DM42" s="145"/>
      <c r="DO42" s="144"/>
      <c r="DP42" s="144"/>
      <c r="DQ42" s="158"/>
      <c r="DR42" s="145"/>
      <c r="DS42" s="146"/>
      <c r="DT42" s="146"/>
      <c r="DU42" s="145"/>
      <c r="DW42" s="144"/>
      <c r="DX42" s="144"/>
      <c r="DY42" s="158"/>
      <c r="DZ42" s="145"/>
      <c r="EA42" s="146"/>
      <c r="EB42" s="146"/>
      <c r="EC42" s="145"/>
      <c r="EE42" s="144"/>
      <c r="EF42" s="144"/>
      <c r="EG42" s="158"/>
      <c r="EH42" s="145"/>
      <c r="EI42" s="146"/>
      <c r="EJ42" s="146"/>
      <c r="EK42" s="145"/>
      <c r="EM42" s="144"/>
      <c r="EN42" s="144"/>
      <c r="EO42" s="158"/>
      <c r="EP42" s="145"/>
      <c r="EQ42" s="146"/>
      <c r="ER42" s="146"/>
      <c r="ES42" s="145"/>
      <c r="EU42" s="144"/>
      <c r="EV42" s="144"/>
      <c r="EW42" s="158"/>
      <c r="EX42" s="145"/>
      <c r="EY42" s="146"/>
      <c r="EZ42" s="146"/>
      <c r="FA42" s="145"/>
      <c r="FC42" s="144"/>
      <c r="FD42" s="144"/>
      <c r="FE42" s="158"/>
      <c r="FF42" s="145"/>
      <c r="FG42" s="146"/>
      <c r="FH42" s="146"/>
      <c r="FI42" s="145"/>
      <c r="FK42" s="144"/>
      <c r="FL42" s="144"/>
      <c r="FM42" s="158"/>
      <c r="FN42" s="145"/>
      <c r="FO42" s="146"/>
      <c r="FP42" s="146"/>
      <c r="FQ42" s="145"/>
      <c r="FS42" s="144"/>
      <c r="FT42" s="144"/>
      <c r="FU42" s="158"/>
      <c r="FV42" s="145"/>
      <c r="FW42" s="146"/>
      <c r="FX42" s="146"/>
      <c r="FY42" s="145"/>
      <c r="GA42" s="144"/>
      <c r="GB42" s="144"/>
      <c r="GC42" s="158"/>
      <c r="GD42" s="145"/>
      <c r="GE42" s="146"/>
      <c r="GF42" s="146"/>
      <c r="GG42" s="145"/>
      <c r="GI42" s="144"/>
      <c r="GJ42" s="144"/>
      <c r="GK42" s="158"/>
      <c r="GL42" s="145"/>
      <c r="GM42" s="146"/>
      <c r="GN42" s="146"/>
      <c r="GO42" s="145"/>
      <c r="GQ42" s="144"/>
      <c r="GR42" s="144"/>
      <c r="GS42" s="158"/>
      <c r="GT42" s="145"/>
      <c r="GU42" s="146"/>
      <c r="GV42" s="146"/>
      <c r="GW42" s="145"/>
      <c r="GY42" s="144"/>
      <c r="GZ42" s="144"/>
      <c r="HA42" s="158"/>
      <c r="HB42" s="145"/>
      <c r="HC42" s="146"/>
      <c r="HD42" s="146"/>
      <c r="HE42" s="145"/>
      <c r="HG42" s="144"/>
      <c r="HH42" s="144"/>
      <c r="HI42" s="158"/>
      <c r="HJ42" s="145"/>
      <c r="HK42" s="146"/>
      <c r="HL42" s="146"/>
      <c r="HM42" s="145"/>
      <c r="HO42" s="144"/>
      <c r="HP42" s="144"/>
      <c r="HQ42" s="158"/>
      <c r="HR42" s="145"/>
      <c r="HS42" s="146"/>
      <c r="HT42" s="146"/>
      <c r="HU42" s="145"/>
      <c r="HW42" s="144"/>
      <c r="HX42" s="144"/>
      <c r="HY42" s="158"/>
      <c r="HZ42" s="145"/>
      <c r="IA42" s="146"/>
      <c r="IB42" s="146"/>
      <c r="IC42" s="145"/>
      <c r="IE42" s="144"/>
      <c r="IF42" s="144"/>
      <c r="IG42" s="158"/>
      <c r="IH42" s="145"/>
      <c r="II42" s="146"/>
      <c r="IJ42" s="146"/>
    </row>
    <row r="43" spans="1:244" x14ac:dyDescent="0.25">
      <c r="A43" s="147" t="s">
        <v>516</v>
      </c>
      <c r="B43" s="148" t="s">
        <v>558</v>
      </c>
      <c r="C43" s="149"/>
      <c r="D43" s="149"/>
      <c r="E43" s="150"/>
      <c r="F43" s="150"/>
      <c r="G43" s="153"/>
      <c r="H43" s="153"/>
    </row>
    <row r="44" spans="1:244" x14ac:dyDescent="0.25">
      <c r="G44" s="152"/>
      <c r="H44" s="152"/>
    </row>
    <row r="45" spans="1:244" x14ac:dyDescent="0.25">
      <c r="A45" s="143" t="s">
        <v>445</v>
      </c>
      <c r="B45" s="142" t="s">
        <v>1430</v>
      </c>
      <c r="E45" s="145" t="s">
        <v>420</v>
      </c>
      <c r="F45" s="145">
        <v>5</v>
      </c>
      <c r="G45" s="152"/>
      <c r="H45" s="152">
        <f>ROUND(F45*G45,2)</f>
        <v>0</v>
      </c>
    </row>
    <row r="46" spans="1:244" x14ac:dyDescent="0.25">
      <c r="G46" s="152"/>
      <c r="H46" s="152"/>
    </row>
    <row r="47" spans="1:244" x14ac:dyDescent="0.25">
      <c r="A47" s="143" t="s">
        <v>449</v>
      </c>
      <c r="B47" s="142" t="s">
        <v>559</v>
      </c>
      <c r="E47" s="142"/>
      <c r="G47" s="152"/>
      <c r="H47" s="152"/>
    </row>
    <row r="48" spans="1:244" x14ac:dyDescent="0.25">
      <c r="B48" s="142" t="s">
        <v>560</v>
      </c>
      <c r="G48" s="152"/>
      <c r="H48" s="152"/>
    </row>
    <row r="49" spans="2:8" x14ac:dyDescent="0.25">
      <c r="B49" s="142" t="s">
        <v>561</v>
      </c>
      <c r="G49" s="152"/>
      <c r="H49" s="152"/>
    </row>
    <row r="50" spans="2:8" x14ac:dyDescent="0.25">
      <c r="B50" s="142" t="s">
        <v>562</v>
      </c>
      <c r="G50" s="152"/>
      <c r="H50" s="152"/>
    </row>
    <row r="51" spans="2:8" x14ac:dyDescent="0.25">
      <c r="B51" s="142" t="s">
        <v>563</v>
      </c>
      <c r="G51" s="152"/>
      <c r="H51" s="152"/>
    </row>
    <row r="52" spans="2:8" x14ac:dyDescent="0.25">
      <c r="B52" s="142" t="s">
        <v>564</v>
      </c>
      <c r="G52" s="152"/>
      <c r="H52" s="152"/>
    </row>
    <row r="53" spans="2:8" x14ac:dyDescent="0.25">
      <c r="B53" s="142" t="s">
        <v>565</v>
      </c>
      <c r="G53" s="152"/>
      <c r="H53" s="152"/>
    </row>
    <row r="54" spans="2:8" x14ac:dyDescent="0.25">
      <c r="B54" s="142" t="s">
        <v>566</v>
      </c>
      <c r="E54" s="145" t="s">
        <v>525</v>
      </c>
      <c r="F54" s="145">
        <v>1</v>
      </c>
      <c r="G54" s="152"/>
      <c r="H54" s="152">
        <f>ROUND(F54*G54,2)</f>
        <v>0</v>
      </c>
    </row>
    <row r="55" spans="2:8" ht="11.25" customHeight="1" x14ac:dyDescent="0.25">
      <c r="G55" s="152"/>
      <c r="H55" s="152"/>
    </row>
    <row r="56" spans="2:8" ht="11.25" customHeight="1" x14ac:dyDescent="0.25">
      <c r="G56" s="179"/>
      <c r="H56" s="179"/>
    </row>
    <row r="57" spans="2:8" x14ac:dyDescent="0.25">
      <c r="B57" s="155" t="s">
        <v>567</v>
      </c>
      <c r="G57" s="179"/>
      <c r="H57" s="179"/>
    </row>
    <row r="58" spans="2:8" x14ac:dyDescent="0.25">
      <c r="B58" s="142" t="s">
        <v>568</v>
      </c>
      <c r="G58" s="179"/>
      <c r="H58" s="179"/>
    </row>
    <row r="59" spans="2:8" x14ac:dyDescent="0.25">
      <c r="B59" s="160" t="s">
        <v>539</v>
      </c>
      <c r="C59" s="162"/>
      <c r="D59" s="162"/>
      <c r="E59" s="163">
        <v>1</v>
      </c>
      <c r="F59" s="163" t="s">
        <v>458</v>
      </c>
      <c r="G59" s="179"/>
      <c r="H59" s="152"/>
    </row>
    <row r="60" spans="2:8" x14ac:dyDescent="0.25">
      <c r="B60" s="160" t="s">
        <v>569</v>
      </c>
      <c r="C60" s="162"/>
      <c r="D60" s="162"/>
      <c r="E60" s="163">
        <v>2</v>
      </c>
      <c r="F60" s="163" t="s">
        <v>458</v>
      </c>
      <c r="G60" s="179"/>
      <c r="H60" s="152"/>
    </row>
    <row r="61" spans="2:8" x14ac:dyDescent="0.25">
      <c r="B61" s="160" t="s">
        <v>570</v>
      </c>
      <c r="C61" s="162"/>
      <c r="D61" s="162"/>
      <c r="E61" s="163">
        <v>2</v>
      </c>
      <c r="F61" s="163" t="s">
        <v>458</v>
      </c>
      <c r="G61" s="179"/>
      <c r="H61" s="152"/>
    </row>
    <row r="62" spans="2:8" x14ac:dyDescent="0.25">
      <c r="B62" s="160" t="s">
        <v>571</v>
      </c>
      <c r="C62" s="162"/>
      <c r="D62" s="162"/>
      <c r="E62" s="163">
        <v>1</v>
      </c>
      <c r="F62" s="163" t="s">
        <v>458</v>
      </c>
      <c r="G62" s="179"/>
      <c r="H62" s="152"/>
    </row>
    <row r="63" spans="2:8" x14ac:dyDescent="0.25">
      <c r="B63" s="160" t="s">
        <v>572</v>
      </c>
      <c r="C63" s="162"/>
      <c r="D63" s="162"/>
      <c r="E63" s="163">
        <v>4</v>
      </c>
      <c r="F63" s="163" t="s">
        <v>458</v>
      </c>
      <c r="G63" s="179"/>
      <c r="H63" s="179"/>
    </row>
    <row r="64" spans="2:8" x14ac:dyDescent="0.25">
      <c r="B64" s="160" t="s">
        <v>541</v>
      </c>
      <c r="C64" s="162"/>
      <c r="D64" s="162"/>
      <c r="E64" s="163"/>
      <c r="F64" s="163"/>
      <c r="G64" s="179"/>
      <c r="H64" s="179"/>
    </row>
    <row r="65" spans="1:8" ht="11.25" customHeight="1" x14ac:dyDescent="0.25">
      <c r="G65" s="152"/>
      <c r="H65" s="152"/>
    </row>
    <row r="66" spans="1:8" s="175" customFormat="1" ht="24" customHeight="1" x14ac:dyDescent="0.3">
      <c r="A66" s="176"/>
      <c r="B66" s="177" t="s">
        <v>542</v>
      </c>
      <c r="C66" s="177"/>
      <c r="D66" s="177"/>
      <c r="E66" s="177"/>
      <c r="F66" s="177"/>
      <c r="G66" s="177"/>
      <c r="H66" s="178">
        <f>SUM(H5:H55)</f>
        <v>0</v>
      </c>
    </row>
    <row r="70" spans="1:8" x14ac:dyDescent="0.25">
      <c r="B70" s="155" t="s">
        <v>573</v>
      </c>
    </row>
    <row r="71" spans="1:8" x14ac:dyDescent="0.25">
      <c r="A71" s="184" t="s">
        <v>574</v>
      </c>
      <c r="B71" s="155" t="s">
        <v>575</v>
      </c>
    </row>
    <row r="72" spans="1:8" x14ac:dyDescent="0.25">
      <c r="A72" s="184"/>
      <c r="B72" s="155" t="s">
        <v>576</v>
      </c>
    </row>
    <row r="73" spans="1:8" x14ac:dyDescent="0.25">
      <c r="A73" s="184"/>
      <c r="B73" s="155" t="s">
        <v>577</v>
      </c>
    </row>
    <row r="74" spans="1:8" ht="6" customHeight="1" x14ac:dyDescent="0.25">
      <c r="A74" s="184"/>
      <c r="B74" s="155"/>
    </row>
    <row r="75" spans="1:8" x14ac:dyDescent="0.25">
      <c r="A75" s="184" t="s">
        <v>574</v>
      </c>
      <c r="B75" s="155" t="s">
        <v>578</v>
      </c>
      <c r="C75" s="155"/>
      <c r="D75" s="155"/>
      <c r="E75" s="155"/>
      <c r="F75" s="155"/>
      <c r="G75" s="155"/>
      <c r="H75" s="155"/>
    </row>
    <row r="76" spans="1:8" x14ac:dyDescent="0.25">
      <c r="A76" s="184"/>
      <c r="B76" s="155" t="s">
        <v>579</v>
      </c>
      <c r="C76" s="155"/>
      <c r="D76" s="155"/>
      <c r="E76" s="155"/>
      <c r="F76" s="155"/>
      <c r="G76" s="155"/>
      <c r="H76" s="155"/>
    </row>
    <row r="77" spans="1:8" ht="6" customHeight="1" x14ac:dyDescent="0.25">
      <c r="A77" s="184"/>
      <c r="B77" s="155"/>
    </row>
    <row r="78" spans="1:8" x14ac:dyDescent="0.25">
      <c r="A78" s="184" t="s">
        <v>574</v>
      </c>
      <c r="B78" s="155" t="s">
        <v>580</v>
      </c>
    </row>
    <row r="79" spans="1:8" x14ac:dyDescent="0.25">
      <c r="A79" s="184"/>
      <c r="B79" s="889" t="s">
        <v>581</v>
      </c>
      <c r="C79" s="890"/>
      <c r="D79" s="890"/>
      <c r="E79" s="890"/>
      <c r="F79" s="890"/>
      <c r="G79" s="890"/>
      <c r="H79" s="890"/>
    </row>
    <row r="80" spans="1:8" ht="6" customHeight="1" x14ac:dyDescent="0.25">
      <c r="A80" s="184"/>
      <c r="B80" s="155"/>
    </row>
    <row r="81" spans="1:2" x14ac:dyDescent="0.25">
      <c r="A81" s="184" t="s">
        <v>574</v>
      </c>
      <c r="B81" s="161" t="s">
        <v>582</v>
      </c>
    </row>
    <row r="82" spans="1:2" x14ac:dyDescent="0.25">
      <c r="A82" s="184"/>
      <c r="B82" s="161" t="s">
        <v>583</v>
      </c>
    </row>
    <row r="83" spans="1:2" x14ac:dyDescent="0.25">
      <c r="A83" s="184"/>
      <c r="B83" s="161"/>
    </row>
  </sheetData>
  <mergeCells count="3">
    <mergeCell ref="A1:H1"/>
    <mergeCell ref="A2:H2"/>
    <mergeCell ref="B79:H79"/>
  </mergeCells>
  <pageMargins left="0.98425196850393704" right="0.74803149606299213" top="0.98425196850393704" bottom="0.98425196850393704" header="0" footer="0"/>
  <pageSetup paperSize="9" scale="96" fitToHeight="0"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A325F-563A-4A27-9442-F6F95DCA18C0}">
  <dimension ref="A1:O231"/>
  <sheetViews>
    <sheetView topLeftCell="A195" zoomScaleNormal="100" workbookViewId="0">
      <selection activeCell="K225" sqref="K225"/>
    </sheetView>
  </sheetViews>
  <sheetFormatPr defaultRowHeight="12.75" x14ac:dyDescent="0.2"/>
  <cols>
    <col min="1" max="1" width="5.28515625" style="567" customWidth="1"/>
    <col min="2" max="2" width="38.28515625" style="559" customWidth="1"/>
    <col min="3" max="3" width="7.42578125" style="568" bestFit="1" customWidth="1"/>
    <col min="4" max="4" width="5.42578125" style="569" bestFit="1" customWidth="1"/>
    <col min="5" max="5" width="13.5703125" style="601" bestFit="1" customWidth="1"/>
    <col min="6" max="6" width="12.28515625" style="601" bestFit="1" customWidth="1"/>
    <col min="7" max="8" width="9.42578125" style="559" bestFit="1" customWidth="1"/>
    <col min="9" max="10" width="9.140625" style="559"/>
    <col min="11" max="11" width="32.28515625" style="559" customWidth="1"/>
    <col min="12" max="16384" width="9.140625" style="559"/>
  </cols>
  <sheetData>
    <row r="1" spans="1:7" ht="15.75" x14ac:dyDescent="0.25">
      <c r="A1" s="891" t="s">
        <v>1441</v>
      </c>
      <c r="B1" s="892"/>
      <c r="C1" s="892"/>
      <c r="D1" s="892"/>
      <c r="E1" s="892"/>
      <c r="F1" s="892"/>
    </row>
    <row r="2" spans="1:7" ht="15" customHeight="1" x14ac:dyDescent="0.25">
      <c r="A2" s="893" t="s">
        <v>1224</v>
      </c>
      <c r="B2" s="892"/>
      <c r="C2" s="892"/>
      <c r="D2" s="892"/>
      <c r="E2" s="892"/>
      <c r="F2" s="892"/>
    </row>
    <row r="3" spans="1:7" ht="15" customHeight="1" x14ac:dyDescent="0.25">
      <c r="A3" s="560"/>
      <c r="B3" s="561"/>
      <c r="C3" s="562"/>
      <c r="D3" s="562"/>
      <c r="E3" s="563"/>
      <c r="F3" s="563"/>
    </row>
    <row r="4" spans="1:7" x14ac:dyDescent="0.2">
      <c r="A4" s="564" t="s">
        <v>584</v>
      </c>
      <c r="B4" s="565" t="s">
        <v>585</v>
      </c>
      <c r="C4" s="565" t="s">
        <v>586</v>
      </c>
      <c r="D4" s="565" t="s">
        <v>587</v>
      </c>
      <c r="E4" s="566" t="s">
        <v>588</v>
      </c>
      <c r="F4" s="566" t="s">
        <v>589</v>
      </c>
    </row>
    <row r="5" spans="1:7" x14ac:dyDescent="0.2">
      <c r="E5" s="570"/>
      <c r="F5" s="570"/>
    </row>
    <row r="6" spans="1:7" x14ac:dyDescent="0.2">
      <c r="A6" s="571" t="s">
        <v>590</v>
      </c>
      <c r="B6" s="572" t="s">
        <v>443</v>
      </c>
      <c r="C6" s="573"/>
      <c r="D6" s="573"/>
      <c r="E6" s="574"/>
      <c r="F6" s="574"/>
    </row>
    <row r="7" spans="1:7" x14ac:dyDescent="0.2">
      <c r="A7" s="571"/>
      <c r="B7" s="572"/>
      <c r="C7" s="573"/>
      <c r="D7" s="573"/>
      <c r="E7" s="574"/>
      <c r="F7" s="574"/>
    </row>
    <row r="8" spans="1:7" x14ac:dyDescent="0.2">
      <c r="A8" s="567" t="s">
        <v>591</v>
      </c>
      <c r="B8" s="559" t="s">
        <v>888</v>
      </c>
      <c r="C8" s="573"/>
      <c r="D8" s="573"/>
      <c r="E8" s="574"/>
      <c r="F8" s="574"/>
    </row>
    <row r="9" spans="1:7" x14ac:dyDescent="0.2">
      <c r="A9" s="571"/>
      <c r="B9" s="559" t="s">
        <v>889</v>
      </c>
      <c r="C9" s="568" t="s">
        <v>378</v>
      </c>
      <c r="D9" s="575">
        <v>4</v>
      </c>
      <c r="E9" s="570"/>
      <c r="F9" s="570">
        <f>ROUND(E9*D9,2)</f>
        <v>0</v>
      </c>
    </row>
    <row r="10" spans="1:7" x14ac:dyDescent="0.2">
      <c r="A10" s="571"/>
      <c r="E10" s="570"/>
      <c r="F10" s="570"/>
    </row>
    <row r="11" spans="1:7" x14ac:dyDescent="0.2">
      <c r="A11" s="784" t="s">
        <v>590</v>
      </c>
      <c r="B11" s="578" t="s">
        <v>592</v>
      </c>
      <c r="C11" s="579"/>
      <c r="D11" s="580"/>
      <c r="E11" s="581"/>
      <c r="F11" s="581">
        <f>SUM(F9:F10)</f>
        <v>0</v>
      </c>
      <c r="G11" s="572"/>
    </row>
    <row r="12" spans="1:7" x14ac:dyDescent="0.2">
      <c r="E12" s="570"/>
      <c r="F12" s="570"/>
    </row>
    <row r="13" spans="1:7" x14ac:dyDescent="0.2">
      <c r="A13" s="571"/>
      <c r="E13" s="570"/>
      <c r="F13" s="570"/>
    </row>
    <row r="14" spans="1:7" x14ac:dyDescent="0.2">
      <c r="A14" s="571" t="s">
        <v>593</v>
      </c>
      <c r="B14" s="572" t="s">
        <v>454</v>
      </c>
      <c r="C14" s="573"/>
      <c r="D14" s="573"/>
      <c r="E14" s="574"/>
      <c r="F14" s="574"/>
    </row>
    <row r="15" spans="1:7" x14ac:dyDescent="0.2">
      <c r="A15" s="571"/>
      <c r="B15" s="572"/>
      <c r="C15" s="573"/>
      <c r="D15" s="573"/>
      <c r="E15" s="574"/>
      <c r="F15" s="574"/>
    </row>
    <row r="16" spans="1:7" x14ac:dyDescent="0.2">
      <c r="A16" s="559" t="s">
        <v>594</v>
      </c>
      <c r="B16" s="559" t="s">
        <v>1225</v>
      </c>
      <c r="C16" s="559"/>
      <c r="D16" s="559"/>
      <c r="E16" s="582"/>
      <c r="F16" s="583"/>
    </row>
    <row r="17" spans="1:6" x14ac:dyDescent="0.2">
      <c r="A17" s="559"/>
      <c r="B17" s="559" t="s">
        <v>1226</v>
      </c>
      <c r="C17" s="559"/>
      <c r="D17" s="559"/>
      <c r="E17" s="582"/>
      <c r="F17" s="583"/>
    </row>
    <row r="18" spans="1:6" x14ac:dyDescent="0.2">
      <c r="A18" s="559"/>
      <c r="B18" s="559" t="s">
        <v>1227</v>
      </c>
      <c r="C18" s="559"/>
      <c r="D18" s="559"/>
      <c r="E18" s="582"/>
      <c r="F18" s="583"/>
    </row>
    <row r="19" spans="1:6" x14ac:dyDescent="0.2">
      <c r="A19" s="559"/>
      <c r="B19" s="559" t="s">
        <v>1228</v>
      </c>
      <c r="C19" s="568" t="s">
        <v>458</v>
      </c>
      <c r="D19" s="568">
        <v>1</v>
      </c>
      <c r="E19" s="582"/>
      <c r="F19" s="570">
        <f>ROUND(E19*D19,2)</f>
        <v>0</v>
      </c>
    </row>
    <row r="20" spans="1:6" x14ac:dyDescent="0.2">
      <c r="A20" s="559"/>
      <c r="D20" s="568"/>
      <c r="E20" s="582"/>
      <c r="F20" s="570"/>
    </row>
    <row r="21" spans="1:6" x14ac:dyDescent="0.2">
      <c r="A21" s="559" t="s">
        <v>599</v>
      </c>
      <c r="B21" s="559" t="s">
        <v>1225</v>
      </c>
      <c r="C21" s="559"/>
      <c r="D21" s="559"/>
      <c r="E21" s="582"/>
      <c r="F21" s="583"/>
    </row>
    <row r="22" spans="1:6" x14ac:dyDescent="0.2">
      <c r="A22" s="559"/>
      <c r="B22" s="559" t="s">
        <v>1229</v>
      </c>
      <c r="C22" s="559"/>
      <c r="D22" s="559"/>
      <c r="E22" s="582"/>
      <c r="F22" s="583"/>
    </row>
    <row r="23" spans="1:6" x14ac:dyDescent="0.2">
      <c r="A23" s="559"/>
      <c r="B23" s="559" t="s">
        <v>1230</v>
      </c>
      <c r="C23" s="559"/>
      <c r="D23" s="559"/>
      <c r="E23" s="582"/>
      <c r="F23" s="583"/>
    </row>
    <row r="24" spans="1:6" x14ac:dyDescent="0.2">
      <c r="A24" s="559"/>
      <c r="B24" s="559" t="s">
        <v>1228</v>
      </c>
      <c r="C24" s="568" t="s">
        <v>458</v>
      </c>
      <c r="D24" s="568">
        <v>2</v>
      </c>
      <c r="E24" s="582"/>
      <c r="F24" s="570">
        <f>ROUND(E24*D24,2)</f>
        <v>0</v>
      </c>
    </row>
    <row r="25" spans="1:6" x14ac:dyDescent="0.2">
      <c r="A25" s="571"/>
      <c r="B25" s="572"/>
      <c r="C25" s="573"/>
      <c r="D25" s="573"/>
      <c r="E25" s="574"/>
      <c r="F25" s="574"/>
    </row>
    <row r="26" spans="1:6" x14ac:dyDescent="0.2">
      <c r="A26" s="559" t="s">
        <v>600</v>
      </c>
      <c r="B26" s="559" t="s">
        <v>1225</v>
      </c>
      <c r="C26" s="559"/>
      <c r="D26" s="559"/>
      <c r="E26" s="582"/>
      <c r="F26" s="583"/>
    </row>
    <row r="27" spans="1:6" x14ac:dyDescent="0.2">
      <c r="A27" s="559"/>
      <c r="B27" s="559" t="s">
        <v>1231</v>
      </c>
      <c r="C27" s="559"/>
      <c r="D27" s="559"/>
      <c r="E27" s="582"/>
      <c r="F27" s="583"/>
    </row>
    <row r="28" spans="1:6" x14ac:dyDescent="0.2">
      <c r="A28" s="559"/>
      <c r="B28" s="559" t="s">
        <v>1232</v>
      </c>
      <c r="C28" s="559"/>
      <c r="D28" s="559"/>
      <c r="E28" s="582"/>
      <c r="F28" s="583"/>
    </row>
    <row r="29" spans="1:6" x14ac:dyDescent="0.2">
      <c r="A29" s="559"/>
      <c r="B29" s="559" t="s">
        <v>1233</v>
      </c>
      <c r="C29" s="568" t="s">
        <v>458</v>
      </c>
      <c r="D29" s="568">
        <v>4</v>
      </c>
      <c r="E29" s="582"/>
      <c r="F29" s="570">
        <f>ROUND(E29*D29,2)</f>
        <v>0</v>
      </c>
    </row>
    <row r="30" spans="1:6" x14ac:dyDescent="0.2">
      <c r="A30" s="559"/>
      <c r="D30" s="568"/>
      <c r="E30" s="582"/>
      <c r="F30" s="570"/>
    </row>
    <row r="31" spans="1:6" x14ac:dyDescent="0.2">
      <c r="A31" s="576" t="s">
        <v>900</v>
      </c>
      <c r="B31" s="559" t="s">
        <v>595</v>
      </c>
      <c r="D31" s="568"/>
      <c r="E31" s="583"/>
      <c r="F31" s="584"/>
    </row>
    <row r="32" spans="1:6" x14ac:dyDescent="0.2">
      <c r="A32" s="559"/>
      <c r="B32" s="559" t="s">
        <v>596</v>
      </c>
      <c r="D32" s="568"/>
      <c r="E32" s="583"/>
      <c r="F32" s="584"/>
    </row>
    <row r="33" spans="1:8" x14ac:dyDescent="0.2">
      <c r="A33" s="559"/>
      <c r="B33" s="559" t="s">
        <v>597</v>
      </c>
      <c r="D33" s="568"/>
      <c r="E33" s="583"/>
      <c r="F33" s="584"/>
    </row>
    <row r="34" spans="1:8" x14ac:dyDescent="0.2">
      <c r="A34" s="559"/>
      <c r="B34" s="559" t="s">
        <v>598</v>
      </c>
      <c r="C34" s="568" t="s">
        <v>378</v>
      </c>
      <c r="D34" s="568">
        <v>4</v>
      </c>
      <c r="E34" s="570"/>
      <c r="F34" s="570">
        <f>ROUND(E34*D34,2)</f>
        <v>0</v>
      </c>
    </row>
    <row r="35" spans="1:8" x14ac:dyDescent="0.2">
      <c r="A35" s="559"/>
      <c r="D35" s="568"/>
      <c r="E35" s="582"/>
      <c r="F35" s="570"/>
    </row>
    <row r="36" spans="1:8" x14ac:dyDescent="0.2">
      <c r="A36" s="576" t="s">
        <v>904</v>
      </c>
      <c r="B36" s="559" t="s">
        <v>595</v>
      </c>
      <c r="D36" s="568"/>
      <c r="E36" s="583"/>
      <c r="F36" s="584"/>
    </row>
    <row r="37" spans="1:8" x14ac:dyDescent="0.2">
      <c r="A37" s="559"/>
      <c r="B37" s="559" t="s">
        <v>596</v>
      </c>
      <c r="D37" s="568"/>
      <c r="E37" s="583"/>
      <c r="F37" s="584"/>
    </row>
    <row r="38" spans="1:8" x14ac:dyDescent="0.2">
      <c r="A38" s="559"/>
      <c r="B38" s="559" t="s">
        <v>1234</v>
      </c>
      <c r="D38" s="568"/>
      <c r="E38" s="583"/>
      <c r="F38" s="584"/>
    </row>
    <row r="39" spans="1:8" x14ac:dyDescent="0.2">
      <c r="A39" s="559"/>
      <c r="B39" s="559" t="s">
        <v>598</v>
      </c>
      <c r="C39" s="568" t="s">
        <v>378</v>
      </c>
      <c r="D39" s="568">
        <v>1</v>
      </c>
      <c r="E39" s="570"/>
      <c r="F39" s="570">
        <f>ROUND(E39*D39,2)</f>
        <v>0</v>
      </c>
    </row>
    <row r="40" spans="1:8" x14ac:dyDescent="0.2">
      <c r="A40" s="559"/>
      <c r="D40" s="568"/>
      <c r="E40" s="570"/>
      <c r="F40" s="570"/>
    </row>
    <row r="41" spans="1:8" x14ac:dyDescent="0.2">
      <c r="A41" s="576" t="s">
        <v>907</v>
      </c>
      <c r="B41" s="559" t="s">
        <v>1235</v>
      </c>
      <c r="D41" s="568"/>
      <c r="E41" s="583"/>
      <c r="F41" s="584"/>
    </row>
    <row r="42" spans="1:8" x14ac:dyDescent="0.2">
      <c r="A42" s="559"/>
      <c r="B42" s="559" t="s">
        <v>1236</v>
      </c>
      <c r="D42" s="568"/>
      <c r="E42" s="583"/>
      <c r="F42" s="584"/>
    </row>
    <row r="43" spans="1:8" x14ac:dyDescent="0.2">
      <c r="A43" s="559"/>
      <c r="B43" s="559" t="s">
        <v>1237</v>
      </c>
      <c r="D43" s="568"/>
      <c r="E43" s="583"/>
      <c r="F43" s="584"/>
    </row>
    <row r="44" spans="1:8" x14ac:dyDescent="0.2">
      <c r="A44" s="576"/>
      <c r="B44" s="559" t="s">
        <v>598</v>
      </c>
      <c r="C44" s="568" t="s">
        <v>378</v>
      </c>
      <c r="D44" s="568">
        <v>2</v>
      </c>
      <c r="E44" s="570"/>
      <c r="F44" s="570">
        <f>ROUND(E44*D44,2)</f>
        <v>0</v>
      </c>
    </row>
    <row r="45" spans="1:8" x14ac:dyDescent="0.2">
      <c r="A45" s="559"/>
      <c r="D45" s="568"/>
      <c r="E45" s="582"/>
      <c r="F45" s="570"/>
    </row>
    <row r="46" spans="1:8" ht="13.5" x14ac:dyDescent="0.25">
      <c r="A46" s="559" t="s">
        <v>908</v>
      </c>
      <c r="B46" s="559" t="s">
        <v>1238</v>
      </c>
      <c r="C46" s="585"/>
      <c r="D46" s="585"/>
      <c r="E46" s="586"/>
      <c r="F46" s="586"/>
      <c r="G46" s="587"/>
      <c r="H46" s="587"/>
    </row>
    <row r="47" spans="1:8" ht="13.5" x14ac:dyDescent="0.25">
      <c r="A47" s="559"/>
      <c r="B47" s="559" t="s">
        <v>892</v>
      </c>
      <c r="C47" s="588"/>
      <c r="D47" s="588"/>
      <c r="E47" s="589"/>
      <c r="F47" s="589"/>
    </row>
    <row r="48" spans="1:8" x14ac:dyDescent="0.2">
      <c r="A48" s="559"/>
      <c r="B48" s="559" t="s">
        <v>893</v>
      </c>
      <c r="D48" s="575"/>
      <c r="E48" s="570"/>
      <c r="F48" s="570"/>
    </row>
    <row r="49" spans="1:6" x14ac:dyDescent="0.2">
      <c r="A49" s="559"/>
      <c r="B49" s="559" t="s">
        <v>894</v>
      </c>
      <c r="C49" s="568" t="s">
        <v>418</v>
      </c>
      <c r="D49" s="575">
        <v>345</v>
      </c>
      <c r="E49" s="570"/>
      <c r="F49" s="570">
        <f>ROUND(E49*D49,2)</f>
        <v>0</v>
      </c>
    </row>
    <row r="50" spans="1:6" x14ac:dyDescent="0.2">
      <c r="A50" s="559"/>
      <c r="D50" s="575"/>
      <c r="E50" s="570"/>
      <c r="F50" s="570"/>
    </row>
    <row r="51" spans="1:6" ht="13.5" x14ac:dyDescent="0.25">
      <c r="A51" s="559" t="s">
        <v>909</v>
      </c>
      <c r="B51" s="559" t="s">
        <v>1239</v>
      </c>
      <c r="D51" s="575"/>
      <c r="E51" s="570"/>
      <c r="F51" s="570"/>
    </row>
    <row r="52" spans="1:6" x14ac:dyDescent="0.2">
      <c r="A52" s="559"/>
      <c r="B52" s="559" t="s">
        <v>892</v>
      </c>
      <c r="D52" s="575"/>
      <c r="E52" s="570"/>
      <c r="F52" s="570"/>
    </row>
    <row r="53" spans="1:6" x14ac:dyDescent="0.2">
      <c r="A53" s="559"/>
      <c r="B53" s="559" t="s">
        <v>893</v>
      </c>
      <c r="D53" s="575"/>
      <c r="E53" s="570"/>
      <c r="F53" s="570"/>
    </row>
    <row r="54" spans="1:6" x14ac:dyDescent="0.2">
      <c r="A54" s="559"/>
      <c r="B54" s="559" t="s">
        <v>896</v>
      </c>
      <c r="C54" s="568" t="s">
        <v>418</v>
      </c>
      <c r="D54" s="575">
        <v>345</v>
      </c>
      <c r="E54" s="570"/>
      <c r="F54" s="570">
        <f>ROUND(E54*D54,2)</f>
        <v>0</v>
      </c>
    </row>
    <row r="55" spans="1:6" x14ac:dyDescent="0.2">
      <c r="A55" s="559"/>
      <c r="D55" s="575"/>
      <c r="E55" s="570"/>
      <c r="F55" s="570"/>
    </row>
    <row r="56" spans="1:6" x14ac:dyDescent="0.2">
      <c r="A56" s="559" t="s">
        <v>1240</v>
      </c>
      <c r="B56" s="559" t="s">
        <v>897</v>
      </c>
      <c r="D56" s="575"/>
      <c r="E56" s="570"/>
      <c r="F56" s="570"/>
    </row>
    <row r="57" spans="1:6" x14ac:dyDescent="0.2">
      <c r="A57" s="559"/>
      <c r="B57" s="559" t="s">
        <v>898</v>
      </c>
      <c r="D57" s="575"/>
      <c r="E57" s="570"/>
      <c r="F57" s="570"/>
    </row>
    <row r="58" spans="1:6" x14ac:dyDescent="0.2">
      <c r="A58" s="559"/>
      <c r="B58" s="559" t="s">
        <v>1241</v>
      </c>
      <c r="C58" s="568" t="s">
        <v>525</v>
      </c>
      <c r="D58" s="575">
        <v>1</v>
      </c>
      <c r="E58" s="570"/>
      <c r="F58" s="570">
        <f>ROUND(E58*D58,2)</f>
        <v>0</v>
      </c>
    </row>
    <row r="59" spans="1:6" x14ac:dyDescent="0.2">
      <c r="A59" s="559"/>
      <c r="D59" s="575"/>
      <c r="E59" s="570"/>
      <c r="F59" s="570"/>
    </row>
    <row r="60" spans="1:6" x14ac:dyDescent="0.2">
      <c r="A60" s="559" t="s">
        <v>1242</v>
      </c>
      <c r="B60" s="559" t="s">
        <v>1243</v>
      </c>
      <c r="D60" s="575"/>
      <c r="E60" s="570"/>
      <c r="F60" s="570"/>
    </row>
    <row r="61" spans="1:6" x14ac:dyDescent="0.2">
      <c r="A61" s="559"/>
      <c r="B61" s="559" t="s">
        <v>1364</v>
      </c>
      <c r="C61" s="568" t="s">
        <v>418</v>
      </c>
      <c r="D61" s="575">
        <v>80</v>
      </c>
      <c r="E61" s="570"/>
      <c r="F61" s="570">
        <f>ROUND(E61*D61,2)</f>
        <v>0</v>
      </c>
    </row>
    <row r="62" spans="1:6" x14ac:dyDescent="0.2">
      <c r="A62" s="559"/>
      <c r="D62" s="575"/>
      <c r="E62" s="570"/>
      <c r="F62" s="570"/>
    </row>
    <row r="63" spans="1:6" x14ac:dyDescent="0.2">
      <c r="A63" s="559" t="s">
        <v>1244</v>
      </c>
      <c r="B63" s="559" t="s">
        <v>901</v>
      </c>
      <c r="D63" s="575"/>
      <c r="E63" s="570"/>
      <c r="F63" s="570"/>
    </row>
    <row r="64" spans="1:6" x14ac:dyDescent="0.2">
      <c r="A64" s="559"/>
      <c r="B64" s="559" t="s">
        <v>1245</v>
      </c>
      <c r="C64" s="568" t="s">
        <v>418</v>
      </c>
      <c r="D64" s="575">
        <v>75</v>
      </c>
      <c r="E64" s="570"/>
      <c r="F64" s="570">
        <f>ROUND(E64*D64,2)</f>
        <v>0</v>
      </c>
    </row>
    <row r="65" spans="1:6" x14ac:dyDescent="0.2">
      <c r="A65" s="559"/>
      <c r="B65" s="559" t="s">
        <v>903</v>
      </c>
      <c r="D65" s="575"/>
      <c r="E65" s="570"/>
      <c r="F65" s="570"/>
    </row>
    <row r="66" spans="1:6" x14ac:dyDescent="0.2">
      <c r="A66" s="559"/>
      <c r="D66" s="575"/>
      <c r="E66" s="570"/>
      <c r="F66" s="570"/>
    </row>
    <row r="67" spans="1:6" x14ac:dyDescent="0.2">
      <c r="A67" s="559" t="s">
        <v>1246</v>
      </c>
      <c r="B67" s="559" t="s">
        <v>901</v>
      </c>
      <c r="D67" s="575"/>
      <c r="E67" s="570"/>
      <c r="F67" s="570"/>
    </row>
    <row r="68" spans="1:6" x14ac:dyDescent="0.2">
      <c r="A68" s="559"/>
      <c r="B68" s="559" t="s">
        <v>902</v>
      </c>
      <c r="C68" s="568" t="s">
        <v>418</v>
      </c>
      <c r="D68" s="575">
        <v>269</v>
      </c>
      <c r="E68" s="570"/>
      <c r="F68" s="570">
        <f>ROUND(E68*D68,2)</f>
        <v>0</v>
      </c>
    </row>
    <row r="69" spans="1:6" x14ac:dyDescent="0.2">
      <c r="A69" s="559"/>
      <c r="B69" s="559" t="s">
        <v>903</v>
      </c>
      <c r="D69" s="575"/>
      <c r="E69" s="570"/>
      <c r="F69" s="570"/>
    </row>
    <row r="70" spans="1:6" x14ac:dyDescent="0.2">
      <c r="A70" s="559"/>
      <c r="D70" s="575"/>
      <c r="E70" s="570"/>
      <c r="F70" s="570"/>
    </row>
    <row r="71" spans="1:6" x14ac:dyDescent="0.2">
      <c r="A71" s="559" t="s">
        <v>1247</v>
      </c>
      <c r="B71" s="559" t="s">
        <v>905</v>
      </c>
      <c r="C71" s="568" t="s">
        <v>385</v>
      </c>
      <c r="D71" s="575">
        <v>45</v>
      </c>
      <c r="E71" s="570"/>
      <c r="F71" s="570">
        <f>ROUND(E71*D71,2)</f>
        <v>0</v>
      </c>
    </row>
    <row r="72" spans="1:6" x14ac:dyDescent="0.2">
      <c r="A72" s="559"/>
      <c r="B72" s="559" t="s">
        <v>906</v>
      </c>
      <c r="D72" s="575"/>
      <c r="E72" s="570"/>
      <c r="F72" s="570"/>
    </row>
    <row r="73" spans="1:6" x14ac:dyDescent="0.2">
      <c r="A73" s="559"/>
      <c r="D73" s="575"/>
      <c r="E73" s="570"/>
      <c r="F73" s="570"/>
    </row>
    <row r="74" spans="1:6" x14ac:dyDescent="0.2">
      <c r="A74" s="559" t="s">
        <v>1248</v>
      </c>
      <c r="B74" s="559" t="s">
        <v>473</v>
      </c>
      <c r="D74" s="575"/>
      <c r="E74" s="570"/>
      <c r="F74" s="570"/>
    </row>
    <row r="75" spans="1:6" x14ac:dyDescent="0.2">
      <c r="A75" s="559"/>
      <c r="B75" s="559" t="s">
        <v>474</v>
      </c>
      <c r="C75" s="568" t="s">
        <v>466</v>
      </c>
      <c r="D75" s="575">
        <v>690</v>
      </c>
      <c r="E75" s="570"/>
      <c r="F75" s="570">
        <f>ROUND(E75*D75,2)</f>
        <v>0</v>
      </c>
    </row>
    <row r="76" spans="1:6" x14ac:dyDescent="0.2">
      <c r="A76" s="559"/>
      <c r="B76" s="572"/>
      <c r="D76" s="575"/>
      <c r="E76" s="570"/>
      <c r="F76" s="570"/>
    </row>
    <row r="77" spans="1:6" x14ac:dyDescent="0.2">
      <c r="A77" s="816" t="s">
        <v>593</v>
      </c>
      <c r="B77" s="578" t="s">
        <v>592</v>
      </c>
      <c r="C77" s="590"/>
      <c r="D77" s="591"/>
      <c r="E77" s="581"/>
      <c r="F77" s="581">
        <f>SUM(F14:F76)</f>
        <v>0</v>
      </c>
    </row>
    <row r="78" spans="1:6" x14ac:dyDescent="0.2">
      <c r="E78" s="570"/>
      <c r="F78" s="570"/>
    </row>
    <row r="79" spans="1:6" x14ac:dyDescent="0.2">
      <c r="A79" s="571" t="s">
        <v>601</v>
      </c>
      <c r="B79" s="571" t="s">
        <v>481</v>
      </c>
      <c r="C79" s="573"/>
      <c r="D79" s="573"/>
      <c r="E79" s="574"/>
      <c r="F79" s="574"/>
    </row>
    <row r="80" spans="1:6" x14ac:dyDescent="0.2">
      <c r="A80" s="571"/>
      <c r="B80" s="571"/>
      <c r="C80" s="573"/>
      <c r="D80" s="573"/>
      <c r="E80" s="574"/>
      <c r="F80" s="574"/>
    </row>
    <row r="81" spans="1:6" x14ac:dyDescent="0.2">
      <c r="A81" s="567" t="s">
        <v>602</v>
      </c>
      <c r="B81" s="559" t="s">
        <v>1249</v>
      </c>
      <c r="D81" s="575"/>
      <c r="E81" s="582"/>
      <c r="F81" s="583"/>
    </row>
    <row r="82" spans="1:6" x14ac:dyDescent="0.2">
      <c r="B82" s="559" t="s">
        <v>1250</v>
      </c>
      <c r="C82" s="568" t="s">
        <v>458</v>
      </c>
      <c r="D82" s="575">
        <v>1</v>
      </c>
      <c r="E82" s="582"/>
      <c r="F82" s="570">
        <f>ROUND(E82*D82,2)</f>
        <v>0</v>
      </c>
    </row>
    <row r="83" spans="1:6" x14ac:dyDescent="0.2">
      <c r="A83" s="571"/>
      <c r="B83" s="571"/>
      <c r="C83" s="573"/>
      <c r="D83" s="573"/>
      <c r="E83" s="574"/>
      <c r="F83" s="574"/>
    </row>
    <row r="84" spans="1:6" x14ac:dyDescent="0.2">
      <c r="A84" s="567" t="s">
        <v>607</v>
      </c>
      <c r="B84" s="559" t="s">
        <v>1249</v>
      </c>
      <c r="D84" s="575"/>
      <c r="E84" s="582"/>
      <c r="F84" s="583"/>
    </row>
    <row r="85" spans="1:6" x14ac:dyDescent="0.2">
      <c r="B85" s="559" t="s">
        <v>1251</v>
      </c>
      <c r="C85" s="568" t="s">
        <v>458</v>
      </c>
      <c r="D85" s="575">
        <v>2</v>
      </c>
      <c r="E85" s="582"/>
      <c r="F85" s="570">
        <f>ROUND(E85*D85,2)</f>
        <v>0</v>
      </c>
    </row>
    <row r="86" spans="1:6" x14ac:dyDescent="0.2">
      <c r="A86" s="571"/>
      <c r="B86" s="571"/>
      <c r="C86" s="573"/>
      <c r="D86" s="573"/>
      <c r="E86" s="574"/>
      <c r="F86" s="574"/>
    </row>
    <row r="87" spans="1:6" x14ac:dyDescent="0.2">
      <c r="A87" s="567" t="s">
        <v>611</v>
      </c>
      <c r="B87" s="559" t="s">
        <v>1249</v>
      </c>
      <c r="D87" s="575"/>
      <c r="E87" s="582"/>
      <c r="F87" s="583"/>
    </row>
    <row r="88" spans="1:6" x14ac:dyDescent="0.2">
      <c r="B88" s="559" t="s">
        <v>1252</v>
      </c>
      <c r="C88" s="568" t="s">
        <v>458</v>
      </c>
      <c r="D88" s="575">
        <v>4</v>
      </c>
      <c r="E88" s="582"/>
      <c r="F88" s="570">
        <f>ROUND(E88*D88,2)</f>
        <v>0</v>
      </c>
    </row>
    <row r="89" spans="1:6" x14ac:dyDescent="0.2">
      <c r="A89" s="571"/>
      <c r="B89" s="571"/>
      <c r="C89" s="573"/>
      <c r="D89" s="573"/>
      <c r="E89" s="574"/>
      <c r="F89" s="574"/>
    </row>
    <row r="90" spans="1:6" x14ac:dyDescent="0.2">
      <c r="A90" s="576" t="s">
        <v>615</v>
      </c>
      <c r="B90" s="559" t="s">
        <v>603</v>
      </c>
      <c r="D90" s="568"/>
      <c r="E90" s="570"/>
      <c r="F90" s="570"/>
    </row>
    <row r="91" spans="1:6" x14ac:dyDescent="0.2">
      <c r="A91" s="576"/>
      <c r="B91" s="559" t="s">
        <v>604</v>
      </c>
      <c r="D91" s="568"/>
      <c r="E91" s="570"/>
      <c r="F91" s="570"/>
    </row>
    <row r="92" spans="1:6" x14ac:dyDescent="0.2">
      <c r="A92" s="576"/>
      <c r="B92" s="559" t="s">
        <v>1253</v>
      </c>
      <c r="D92" s="568"/>
      <c r="E92" s="570"/>
      <c r="F92" s="570"/>
    </row>
    <row r="93" spans="1:6" x14ac:dyDescent="0.2">
      <c r="A93" s="576"/>
      <c r="B93" s="559" t="s">
        <v>606</v>
      </c>
      <c r="C93" s="568" t="s">
        <v>458</v>
      </c>
      <c r="D93" s="568">
        <v>4</v>
      </c>
      <c r="E93" s="570"/>
      <c r="F93" s="570">
        <f>ROUND(E93*D93,2)</f>
        <v>0</v>
      </c>
    </row>
    <row r="94" spans="1:6" x14ac:dyDescent="0.2">
      <c r="A94" s="576"/>
      <c r="D94" s="568"/>
      <c r="E94" s="570"/>
      <c r="F94" s="570"/>
    </row>
    <row r="95" spans="1:6" x14ac:dyDescent="0.2">
      <c r="A95" s="576" t="s">
        <v>618</v>
      </c>
      <c r="B95" s="559" t="s">
        <v>603</v>
      </c>
      <c r="D95" s="568"/>
      <c r="E95" s="570"/>
      <c r="F95" s="570"/>
    </row>
    <row r="96" spans="1:6" x14ac:dyDescent="0.2">
      <c r="A96" s="576"/>
      <c r="B96" s="559" t="s">
        <v>604</v>
      </c>
      <c r="D96" s="568"/>
      <c r="E96" s="570"/>
      <c r="F96" s="570"/>
    </row>
    <row r="97" spans="1:15" x14ac:dyDescent="0.2">
      <c r="A97" s="576"/>
      <c r="B97" s="559" t="s">
        <v>1254</v>
      </c>
      <c r="D97" s="568"/>
      <c r="E97" s="570"/>
      <c r="F97" s="570"/>
    </row>
    <row r="98" spans="1:15" x14ac:dyDescent="0.2">
      <c r="A98" s="576"/>
      <c r="B98" s="559" t="s">
        <v>1255</v>
      </c>
      <c r="C98" s="568" t="s">
        <v>458</v>
      </c>
      <c r="D98" s="568">
        <v>1</v>
      </c>
      <c r="E98" s="570"/>
      <c r="F98" s="570">
        <f>ROUND(E98*D98,2)</f>
        <v>0</v>
      </c>
    </row>
    <row r="99" spans="1:15" x14ac:dyDescent="0.2">
      <c r="A99" s="576"/>
      <c r="D99" s="568"/>
      <c r="E99" s="570"/>
      <c r="F99" s="570"/>
    </row>
    <row r="100" spans="1:15" x14ac:dyDescent="0.2">
      <c r="A100" s="576" t="s">
        <v>621</v>
      </c>
      <c r="B100" s="559" t="s">
        <v>603</v>
      </c>
      <c r="D100" s="568"/>
      <c r="E100" s="570"/>
      <c r="F100" s="570"/>
    </row>
    <row r="101" spans="1:15" x14ac:dyDescent="0.2">
      <c r="A101" s="576"/>
      <c r="B101" s="559" t="s">
        <v>1256</v>
      </c>
      <c r="D101" s="568"/>
      <c r="E101" s="570"/>
      <c r="F101" s="570"/>
    </row>
    <row r="102" spans="1:15" x14ac:dyDescent="0.2">
      <c r="A102" s="576"/>
      <c r="B102" s="559" t="s">
        <v>1257</v>
      </c>
      <c r="D102" s="568"/>
      <c r="E102" s="570"/>
      <c r="F102" s="570"/>
    </row>
    <row r="103" spans="1:15" x14ac:dyDescent="0.2">
      <c r="A103" s="576"/>
      <c r="B103" s="559" t="s">
        <v>606</v>
      </c>
      <c r="C103" s="568" t="s">
        <v>458</v>
      </c>
      <c r="D103" s="568">
        <v>1</v>
      </c>
      <c r="E103" s="570"/>
      <c r="F103" s="570">
        <f>ROUND(E103*D103,2)</f>
        <v>0</v>
      </c>
    </row>
    <row r="104" spans="1:15" x14ac:dyDescent="0.2">
      <c r="A104" s="576"/>
      <c r="D104" s="568"/>
      <c r="E104" s="570"/>
      <c r="F104" s="570"/>
    </row>
    <row r="105" spans="1:15" x14ac:dyDescent="0.2">
      <c r="A105" s="576" t="s">
        <v>624</v>
      </c>
      <c r="B105" s="559" t="s">
        <v>603</v>
      </c>
      <c r="D105" s="568"/>
      <c r="E105" s="570"/>
      <c r="F105" s="570"/>
    </row>
    <row r="106" spans="1:15" x14ac:dyDescent="0.2">
      <c r="A106" s="576"/>
      <c r="B106" s="559" t="s">
        <v>1256</v>
      </c>
      <c r="D106" s="568"/>
      <c r="E106" s="570"/>
      <c r="F106" s="570"/>
    </row>
    <row r="107" spans="1:15" x14ac:dyDescent="0.2">
      <c r="A107" s="576"/>
      <c r="B107" s="559" t="s">
        <v>1257</v>
      </c>
      <c r="D107" s="568"/>
      <c r="E107" s="570"/>
      <c r="F107" s="570"/>
    </row>
    <row r="108" spans="1:15" x14ac:dyDescent="0.2">
      <c r="A108" s="576"/>
      <c r="B108" s="559" t="s">
        <v>1255</v>
      </c>
      <c r="C108" s="568" t="s">
        <v>458</v>
      </c>
      <c r="D108" s="568">
        <v>1</v>
      </c>
      <c r="E108" s="570"/>
      <c r="F108" s="570">
        <f>ROUND(E108*D108,2)</f>
        <v>0</v>
      </c>
    </row>
    <row r="109" spans="1:15" x14ac:dyDescent="0.2">
      <c r="A109" s="559"/>
      <c r="D109" s="568"/>
      <c r="E109" s="583"/>
      <c r="F109" s="583"/>
      <c r="J109" s="576"/>
      <c r="L109" s="568"/>
      <c r="M109" s="568"/>
      <c r="N109" s="592"/>
      <c r="O109" s="592"/>
    </row>
    <row r="110" spans="1:15" x14ac:dyDescent="0.2">
      <c r="A110" s="576" t="s">
        <v>625</v>
      </c>
      <c r="B110" s="559" t="s">
        <v>608</v>
      </c>
      <c r="D110" s="568"/>
      <c r="E110" s="570"/>
      <c r="F110" s="570"/>
      <c r="J110" s="576"/>
      <c r="L110" s="568"/>
      <c r="M110" s="568"/>
      <c r="N110" s="592"/>
      <c r="O110" s="592"/>
    </row>
    <row r="111" spans="1:15" x14ac:dyDescent="0.2">
      <c r="A111" s="576"/>
      <c r="B111" s="559" t="s">
        <v>609</v>
      </c>
      <c r="D111" s="568"/>
      <c r="E111" s="570"/>
      <c r="F111" s="570"/>
      <c r="J111" s="576"/>
      <c r="L111" s="568"/>
      <c r="M111" s="568"/>
      <c r="N111" s="592"/>
      <c r="O111" s="592"/>
    </row>
    <row r="112" spans="1:15" x14ac:dyDescent="0.2">
      <c r="A112" s="576"/>
      <c r="B112" s="559" t="s">
        <v>610</v>
      </c>
      <c r="C112" s="568" t="s">
        <v>458</v>
      </c>
      <c r="D112" s="568">
        <v>1</v>
      </c>
      <c r="E112" s="570"/>
      <c r="F112" s="570">
        <f>ROUND(E112*D112,2)</f>
        <v>0</v>
      </c>
    </row>
    <row r="113" spans="1:6" x14ac:dyDescent="0.2">
      <c r="A113" s="576"/>
      <c r="D113" s="568"/>
      <c r="E113" s="570"/>
      <c r="F113" s="570"/>
    </row>
    <row r="114" spans="1:6" x14ac:dyDescent="0.2">
      <c r="A114" s="576" t="s">
        <v>1258</v>
      </c>
      <c r="B114" s="559" t="s">
        <v>608</v>
      </c>
      <c r="D114" s="568"/>
      <c r="E114" s="570"/>
      <c r="F114" s="570"/>
    </row>
    <row r="115" spans="1:6" x14ac:dyDescent="0.2">
      <c r="A115" s="576"/>
      <c r="B115" s="559" t="s">
        <v>1259</v>
      </c>
      <c r="D115" s="568"/>
      <c r="E115" s="570"/>
      <c r="F115" s="570"/>
    </row>
    <row r="116" spans="1:6" x14ac:dyDescent="0.2">
      <c r="A116" s="576"/>
      <c r="B116" s="559" t="s">
        <v>1260</v>
      </c>
      <c r="C116" s="568" t="s">
        <v>458</v>
      </c>
      <c r="D116" s="568">
        <v>1</v>
      </c>
      <c r="E116" s="570"/>
      <c r="F116" s="570">
        <f>ROUND(E116*D116,2)</f>
        <v>0</v>
      </c>
    </row>
    <row r="117" spans="1:6" x14ac:dyDescent="0.2">
      <c r="A117" s="576"/>
      <c r="D117" s="568"/>
      <c r="E117" s="570"/>
      <c r="F117" s="570"/>
    </row>
    <row r="118" spans="1:6" x14ac:dyDescent="0.2">
      <c r="A118" s="576" t="s">
        <v>1261</v>
      </c>
      <c r="B118" s="559" t="s">
        <v>612</v>
      </c>
      <c r="D118" s="568"/>
      <c r="E118" s="570"/>
      <c r="F118" s="570"/>
    </row>
    <row r="119" spans="1:6" x14ac:dyDescent="0.2">
      <c r="A119" s="576"/>
      <c r="B119" s="559" t="s">
        <v>613</v>
      </c>
      <c r="D119" s="568"/>
      <c r="E119" s="570"/>
      <c r="F119" s="570"/>
    </row>
    <row r="120" spans="1:6" x14ac:dyDescent="0.2">
      <c r="A120" s="576"/>
      <c r="B120" s="559" t="s">
        <v>614</v>
      </c>
      <c r="C120" s="568" t="s">
        <v>458</v>
      </c>
      <c r="D120" s="568">
        <v>4</v>
      </c>
      <c r="E120" s="570"/>
      <c r="F120" s="570">
        <f>ROUND(E120*D120,2)</f>
        <v>0</v>
      </c>
    </row>
    <row r="121" spans="1:6" x14ac:dyDescent="0.2">
      <c r="A121" s="576"/>
      <c r="D121" s="568"/>
      <c r="E121" s="570"/>
      <c r="F121" s="570"/>
    </row>
    <row r="122" spans="1:6" x14ac:dyDescent="0.2">
      <c r="A122" s="576" t="s">
        <v>1262</v>
      </c>
      <c r="B122" s="559" t="s">
        <v>1263</v>
      </c>
      <c r="D122" s="568"/>
      <c r="E122" s="570"/>
      <c r="F122" s="570"/>
    </row>
    <row r="123" spans="1:6" x14ac:dyDescent="0.2">
      <c r="A123" s="576"/>
      <c r="B123" s="559" t="s">
        <v>1264</v>
      </c>
      <c r="D123" s="568"/>
      <c r="E123" s="570"/>
      <c r="F123" s="570"/>
    </row>
    <row r="124" spans="1:6" x14ac:dyDescent="0.2">
      <c r="A124" s="576"/>
      <c r="B124" s="559" t="s">
        <v>1265</v>
      </c>
      <c r="C124" s="568" t="s">
        <v>458</v>
      </c>
      <c r="D124" s="568">
        <v>2</v>
      </c>
      <c r="E124" s="570"/>
      <c r="F124" s="570">
        <f>ROUND(E124*D124,2)</f>
        <v>0</v>
      </c>
    </row>
    <row r="125" spans="1:6" x14ac:dyDescent="0.2">
      <c r="A125" s="576"/>
      <c r="D125" s="568"/>
      <c r="E125" s="570"/>
      <c r="F125" s="570"/>
    </row>
    <row r="126" spans="1:6" x14ac:dyDescent="0.2">
      <c r="A126" s="576" t="s">
        <v>1266</v>
      </c>
      <c r="B126" s="559" t="s">
        <v>1263</v>
      </c>
      <c r="D126" s="568"/>
      <c r="E126" s="570"/>
      <c r="F126" s="570"/>
    </row>
    <row r="127" spans="1:6" x14ac:dyDescent="0.2">
      <c r="A127" s="576"/>
      <c r="B127" s="559" t="s">
        <v>1267</v>
      </c>
      <c r="D127" s="568"/>
      <c r="E127" s="570"/>
      <c r="F127" s="570"/>
    </row>
    <row r="128" spans="1:6" x14ac:dyDescent="0.2">
      <c r="A128" s="576"/>
      <c r="B128" s="559" t="s">
        <v>1268</v>
      </c>
      <c r="C128" s="568" t="s">
        <v>458</v>
      </c>
      <c r="D128" s="568">
        <v>1</v>
      </c>
      <c r="E128" s="570"/>
      <c r="F128" s="570">
        <f>ROUND(E128*D128,2)</f>
        <v>0</v>
      </c>
    </row>
    <row r="129" spans="1:8" x14ac:dyDescent="0.2">
      <c r="A129" s="576"/>
      <c r="D129" s="568"/>
      <c r="E129" s="570"/>
      <c r="F129" s="570"/>
    </row>
    <row r="130" spans="1:8" x14ac:dyDescent="0.2">
      <c r="A130" s="576" t="s">
        <v>1269</v>
      </c>
      <c r="B130" s="559" t="s">
        <v>616</v>
      </c>
      <c r="D130" s="568"/>
      <c r="E130" s="570"/>
      <c r="F130" s="570"/>
    </row>
    <row r="131" spans="1:8" x14ac:dyDescent="0.2">
      <c r="A131" s="576"/>
      <c r="B131" s="559" t="s">
        <v>617</v>
      </c>
      <c r="C131" s="568" t="s">
        <v>458</v>
      </c>
      <c r="D131" s="568">
        <v>5</v>
      </c>
      <c r="E131" s="570"/>
      <c r="F131" s="570">
        <f>ROUND(E131*D131,2)</f>
        <v>0</v>
      </c>
    </row>
    <row r="132" spans="1:8" x14ac:dyDescent="0.2">
      <c r="A132" s="559"/>
      <c r="D132" s="568"/>
      <c r="E132" s="583"/>
      <c r="F132" s="583"/>
    </row>
    <row r="133" spans="1:8" x14ac:dyDescent="0.2">
      <c r="A133" s="576" t="s">
        <v>1270</v>
      </c>
      <c r="B133" s="559" t="s">
        <v>616</v>
      </c>
      <c r="D133" s="568"/>
      <c r="E133" s="570"/>
      <c r="F133" s="570"/>
    </row>
    <row r="134" spans="1:8" x14ac:dyDescent="0.2">
      <c r="A134" s="576"/>
      <c r="B134" s="559" t="s">
        <v>1271</v>
      </c>
      <c r="C134" s="568" t="s">
        <v>458</v>
      </c>
      <c r="D134" s="568">
        <v>2</v>
      </c>
      <c r="E134" s="570"/>
      <c r="F134" s="570">
        <f>ROUND(E134*D134,2)</f>
        <v>0</v>
      </c>
    </row>
    <row r="135" spans="1:8" x14ac:dyDescent="0.2">
      <c r="A135" s="571"/>
      <c r="B135" s="571"/>
      <c r="C135" s="573"/>
      <c r="D135" s="573"/>
      <c r="E135" s="574"/>
      <c r="F135" s="574"/>
    </row>
    <row r="136" spans="1:8" ht="13.5" x14ac:dyDescent="0.25">
      <c r="A136" s="567" t="s">
        <v>1272</v>
      </c>
      <c r="B136" s="559" t="s">
        <v>1273</v>
      </c>
      <c r="C136" s="585"/>
      <c r="D136" s="585"/>
      <c r="E136" s="586"/>
      <c r="F136" s="586"/>
      <c r="G136" s="587"/>
      <c r="H136" s="587"/>
    </row>
    <row r="137" spans="1:8" ht="13.5" x14ac:dyDescent="0.25">
      <c r="A137" s="593"/>
      <c r="B137" s="559" t="s">
        <v>911</v>
      </c>
      <c r="C137" s="585"/>
      <c r="D137" s="585"/>
      <c r="E137" s="586"/>
      <c r="F137" s="586"/>
      <c r="G137" s="587"/>
      <c r="H137" s="587"/>
    </row>
    <row r="138" spans="1:8" ht="13.5" x14ac:dyDescent="0.25">
      <c r="A138" s="593"/>
      <c r="B138" s="559" t="s">
        <v>912</v>
      </c>
      <c r="C138" s="568" t="s">
        <v>418</v>
      </c>
      <c r="D138" s="568">
        <v>345</v>
      </c>
      <c r="E138" s="570"/>
      <c r="F138" s="570">
        <f>ROUND(E138*D138,2)</f>
        <v>0</v>
      </c>
    </row>
    <row r="139" spans="1:8" ht="13.5" x14ac:dyDescent="0.25">
      <c r="A139" s="593"/>
      <c r="D139" s="568"/>
      <c r="E139" s="570"/>
      <c r="F139" s="570"/>
    </row>
    <row r="140" spans="1:8" x14ac:dyDescent="0.2">
      <c r="A140" s="567" t="s">
        <v>1274</v>
      </c>
      <c r="B140" s="559" t="s">
        <v>1275</v>
      </c>
      <c r="D140" s="575"/>
      <c r="E140" s="583"/>
      <c r="F140" s="583"/>
    </row>
    <row r="141" spans="1:8" x14ac:dyDescent="0.2">
      <c r="B141" s="559" t="s">
        <v>1276</v>
      </c>
      <c r="C141" s="568" t="s">
        <v>458</v>
      </c>
      <c r="D141" s="575">
        <v>5</v>
      </c>
      <c r="E141" s="583"/>
      <c r="F141" s="570">
        <f>ROUND(E141*D141,2)</f>
        <v>0</v>
      </c>
    </row>
    <row r="142" spans="1:8" x14ac:dyDescent="0.2">
      <c r="D142" s="575"/>
      <c r="E142" s="583"/>
      <c r="F142" s="583"/>
    </row>
    <row r="143" spans="1:8" x14ac:dyDescent="0.2">
      <c r="A143" s="567" t="s">
        <v>1277</v>
      </c>
      <c r="B143" s="559" t="s">
        <v>1278</v>
      </c>
      <c r="D143" s="575"/>
      <c r="E143" s="583"/>
      <c r="F143" s="583"/>
    </row>
    <row r="144" spans="1:8" x14ac:dyDescent="0.2">
      <c r="B144" s="559" t="s">
        <v>1279</v>
      </c>
      <c r="C144" s="568" t="s">
        <v>458</v>
      </c>
      <c r="D144" s="575">
        <v>9</v>
      </c>
      <c r="E144" s="583"/>
      <c r="F144" s="570">
        <f>ROUND(E144*D144,2)</f>
        <v>0</v>
      </c>
    </row>
    <row r="145" spans="1:6" x14ac:dyDescent="0.2">
      <c r="A145" s="559"/>
      <c r="D145" s="575"/>
      <c r="E145" s="583"/>
      <c r="F145" s="583"/>
    </row>
    <row r="146" spans="1:6" x14ac:dyDescent="0.2">
      <c r="A146" s="567" t="s">
        <v>1280</v>
      </c>
      <c r="B146" s="559" t="s">
        <v>1281</v>
      </c>
      <c r="D146" s="575"/>
      <c r="E146" s="583"/>
      <c r="F146" s="583"/>
    </row>
    <row r="147" spans="1:6" x14ac:dyDescent="0.2">
      <c r="B147" s="559" t="s">
        <v>1282</v>
      </c>
      <c r="C147" s="568" t="s">
        <v>458</v>
      </c>
      <c r="D147" s="575">
        <v>7</v>
      </c>
      <c r="E147" s="583"/>
      <c r="F147" s="570">
        <f>ROUND(E147*D147,2)</f>
        <v>0</v>
      </c>
    </row>
    <row r="148" spans="1:6" x14ac:dyDescent="0.2">
      <c r="A148" s="571"/>
      <c r="B148" s="571"/>
      <c r="C148" s="573"/>
      <c r="D148" s="573"/>
      <c r="E148" s="574"/>
      <c r="F148" s="574"/>
    </row>
    <row r="149" spans="1:6" x14ac:dyDescent="0.2">
      <c r="A149" s="567" t="s">
        <v>1283</v>
      </c>
      <c r="B149" s="559" t="s">
        <v>619</v>
      </c>
      <c r="D149" s="575"/>
      <c r="E149" s="583"/>
      <c r="F149" s="583"/>
    </row>
    <row r="150" spans="1:6" x14ac:dyDescent="0.2">
      <c r="B150" s="559" t="s">
        <v>620</v>
      </c>
      <c r="C150" s="568" t="s">
        <v>458</v>
      </c>
      <c r="D150" s="575">
        <v>13</v>
      </c>
      <c r="E150" s="583"/>
      <c r="F150" s="570">
        <f>ROUND(E150*D150,2)</f>
        <v>0</v>
      </c>
    </row>
    <row r="151" spans="1:6" x14ac:dyDescent="0.2">
      <c r="D151" s="575"/>
      <c r="E151" s="570"/>
      <c r="F151" s="570"/>
    </row>
    <row r="152" spans="1:6" x14ac:dyDescent="0.2">
      <c r="A152" s="567" t="s">
        <v>1284</v>
      </c>
      <c r="B152" s="559" t="s">
        <v>1285</v>
      </c>
      <c r="D152" s="575"/>
      <c r="E152" s="570"/>
      <c r="F152" s="570"/>
    </row>
    <row r="153" spans="1:6" x14ac:dyDescent="0.2">
      <c r="A153" s="559"/>
      <c r="B153" s="559" t="s">
        <v>1286</v>
      </c>
      <c r="C153" s="568" t="s">
        <v>458</v>
      </c>
      <c r="D153" s="575">
        <v>3</v>
      </c>
      <c r="E153" s="570"/>
      <c r="F153" s="570">
        <f>ROUND(E153*D153,2)</f>
        <v>0</v>
      </c>
    </row>
    <row r="154" spans="1:6" x14ac:dyDescent="0.2">
      <c r="A154" s="559"/>
      <c r="B154" s="559" t="s">
        <v>1287</v>
      </c>
      <c r="C154" s="559"/>
      <c r="D154" s="559"/>
      <c r="E154" s="583"/>
      <c r="F154" s="583"/>
    </row>
    <row r="155" spans="1:6" x14ac:dyDescent="0.2">
      <c r="A155" s="559"/>
      <c r="D155" s="575"/>
      <c r="E155" s="570"/>
      <c r="F155" s="570"/>
    </row>
    <row r="156" spans="1:6" x14ac:dyDescent="0.2">
      <c r="A156" s="559" t="s">
        <v>1288</v>
      </c>
      <c r="B156" s="559" t="s">
        <v>1289</v>
      </c>
      <c r="D156" s="575"/>
      <c r="E156" s="570"/>
      <c r="F156" s="570"/>
    </row>
    <row r="157" spans="1:6" x14ac:dyDescent="0.2">
      <c r="A157" s="559"/>
      <c r="B157" s="559" t="s">
        <v>1290</v>
      </c>
      <c r="C157" s="568" t="s">
        <v>458</v>
      </c>
      <c r="D157" s="575">
        <v>1</v>
      </c>
      <c r="E157" s="570"/>
      <c r="F157" s="570">
        <f>ROUND(E157*D157,2)</f>
        <v>0</v>
      </c>
    </row>
    <row r="158" spans="1:6" x14ac:dyDescent="0.2">
      <c r="A158" s="559"/>
      <c r="D158" s="575"/>
      <c r="E158" s="570"/>
      <c r="F158" s="570"/>
    </row>
    <row r="159" spans="1:6" x14ac:dyDescent="0.2">
      <c r="A159" s="559" t="s">
        <v>1291</v>
      </c>
      <c r="B159" s="559" t="s">
        <v>1292</v>
      </c>
      <c r="D159" s="575"/>
      <c r="E159" s="583"/>
      <c r="F159" s="583"/>
    </row>
    <row r="160" spans="1:6" x14ac:dyDescent="0.2">
      <c r="A160" s="559"/>
      <c r="B160" s="559" t="s">
        <v>1293</v>
      </c>
      <c r="C160" s="568" t="s">
        <v>458</v>
      </c>
      <c r="D160" s="575">
        <v>2</v>
      </c>
      <c r="E160" s="583"/>
      <c r="F160" s="570">
        <f>ROUND(E160*D160,2)</f>
        <v>0</v>
      </c>
    </row>
    <row r="161" spans="1:6" x14ac:dyDescent="0.2">
      <c r="A161" s="559"/>
      <c r="D161" s="575"/>
      <c r="E161" s="583"/>
      <c r="F161" s="583"/>
    </row>
    <row r="162" spans="1:6" x14ac:dyDescent="0.2">
      <c r="A162" s="559" t="s">
        <v>1294</v>
      </c>
      <c r="B162" s="559" t="s">
        <v>1295</v>
      </c>
      <c r="D162" s="575"/>
      <c r="E162" s="583"/>
      <c r="F162" s="583"/>
    </row>
    <row r="163" spans="1:6" x14ac:dyDescent="0.2">
      <c r="A163" s="559"/>
      <c r="B163" s="559" t="s">
        <v>1293</v>
      </c>
      <c r="C163" s="568" t="s">
        <v>458</v>
      </c>
      <c r="D163" s="575">
        <v>4</v>
      </c>
      <c r="E163" s="583"/>
      <c r="F163" s="570">
        <f>ROUND(E163*D163,2)</f>
        <v>0</v>
      </c>
    </row>
    <row r="164" spans="1:6" x14ac:dyDescent="0.2">
      <c r="A164" s="559"/>
      <c r="D164" s="575"/>
      <c r="E164" s="583"/>
      <c r="F164" s="583"/>
    </row>
    <row r="165" spans="1:6" x14ac:dyDescent="0.2">
      <c r="A165" s="559" t="s">
        <v>1296</v>
      </c>
      <c r="B165" s="559" t="s">
        <v>1297</v>
      </c>
      <c r="C165" s="568" t="s">
        <v>458</v>
      </c>
      <c r="D165" s="575">
        <v>1</v>
      </c>
      <c r="E165" s="570"/>
      <c r="F165" s="570">
        <f>ROUND(E165*D165,2)</f>
        <v>0</v>
      </c>
    </row>
    <row r="166" spans="1:6" x14ac:dyDescent="0.2">
      <c r="A166" s="559"/>
      <c r="B166" s="559" t="s">
        <v>1298</v>
      </c>
      <c r="D166" s="575"/>
      <c r="E166" s="570"/>
      <c r="F166" s="583"/>
    </row>
    <row r="167" spans="1:6" x14ac:dyDescent="0.2">
      <c r="A167" s="559"/>
      <c r="D167" s="575"/>
      <c r="E167" s="583"/>
      <c r="F167" s="583"/>
    </row>
    <row r="168" spans="1:6" x14ac:dyDescent="0.2">
      <c r="A168" s="576" t="s">
        <v>1299</v>
      </c>
      <c r="B168" s="559" t="s">
        <v>1300</v>
      </c>
      <c r="D168" s="568"/>
      <c r="E168" s="570"/>
      <c r="F168" s="570"/>
    </row>
    <row r="169" spans="1:6" x14ac:dyDescent="0.2">
      <c r="A169" s="576"/>
      <c r="B169" s="559" t="s">
        <v>1301</v>
      </c>
      <c r="D169" s="568"/>
      <c r="E169" s="583"/>
      <c r="F169" s="583"/>
    </row>
    <row r="170" spans="1:6" x14ac:dyDescent="0.2">
      <c r="A170" s="576"/>
      <c r="B170" s="559" t="s">
        <v>1302</v>
      </c>
      <c r="C170" s="568" t="s">
        <v>458</v>
      </c>
      <c r="D170" s="568">
        <v>4</v>
      </c>
      <c r="E170" s="570"/>
      <c r="F170" s="570">
        <f>ROUND(E170*D170,2)</f>
        <v>0</v>
      </c>
    </row>
    <row r="171" spans="1:6" x14ac:dyDescent="0.2">
      <c r="A171" s="559"/>
      <c r="D171" s="575"/>
      <c r="E171" s="583"/>
      <c r="F171" s="583"/>
    </row>
    <row r="172" spans="1:6" x14ac:dyDescent="0.2">
      <c r="A172" s="567" t="s">
        <v>1303</v>
      </c>
      <c r="B172" s="559" t="s">
        <v>622</v>
      </c>
      <c r="D172" s="575"/>
      <c r="E172" s="570"/>
      <c r="F172" s="570"/>
    </row>
    <row r="173" spans="1:6" x14ac:dyDescent="0.2">
      <c r="B173" s="559" t="s">
        <v>1304</v>
      </c>
      <c r="C173" s="568" t="s">
        <v>418</v>
      </c>
      <c r="D173" s="575">
        <v>225</v>
      </c>
      <c r="E173" s="570"/>
      <c r="F173" s="570">
        <f>ROUND(E173*D173,2)</f>
        <v>0</v>
      </c>
    </row>
    <row r="174" spans="1:6" x14ac:dyDescent="0.2">
      <c r="A174" s="559"/>
      <c r="B174" s="559" t="s">
        <v>623</v>
      </c>
      <c r="C174" s="568" t="s">
        <v>418</v>
      </c>
      <c r="D174" s="575">
        <v>82</v>
      </c>
      <c r="E174" s="570"/>
      <c r="F174" s="570">
        <f>ROUND(E174*D174,2)</f>
        <v>0</v>
      </c>
    </row>
    <row r="175" spans="1:6" x14ac:dyDescent="0.2">
      <c r="A175" s="559"/>
      <c r="D175" s="575"/>
      <c r="E175" s="583"/>
      <c r="F175" s="583"/>
    </row>
    <row r="176" spans="1:6" x14ac:dyDescent="0.2">
      <c r="A176" s="567" t="s">
        <v>1305</v>
      </c>
      <c r="B176" s="559" t="s">
        <v>1306</v>
      </c>
      <c r="D176" s="575"/>
      <c r="E176" s="570"/>
      <c r="F176" s="570"/>
    </row>
    <row r="177" spans="1:6" x14ac:dyDescent="0.2">
      <c r="B177" s="559" t="s">
        <v>1304</v>
      </c>
      <c r="C177" s="568" t="s">
        <v>418</v>
      </c>
      <c r="D177" s="575">
        <v>190</v>
      </c>
      <c r="E177" s="570"/>
      <c r="F177" s="570">
        <f>ROUND(E177*D177,2)</f>
        <v>0</v>
      </c>
    </row>
    <row r="178" spans="1:6" x14ac:dyDescent="0.2">
      <c r="D178" s="575"/>
      <c r="E178" s="583"/>
      <c r="F178" s="583"/>
    </row>
    <row r="179" spans="1:6" x14ac:dyDescent="0.2">
      <c r="A179" s="815" t="s">
        <v>601</v>
      </c>
      <c r="B179" s="595" t="s">
        <v>592</v>
      </c>
      <c r="C179" s="577"/>
      <c r="D179" s="594"/>
      <c r="E179" s="596"/>
      <c r="F179" s="596">
        <f>SUM(F81:F178)</f>
        <v>0</v>
      </c>
    </row>
    <row r="180" spans="1:6" x14ac:dyDescent="0.2">
      <c r="E180" s="570"/>
      <c r="F180" s="570"/>
    </row>
    <row r="181" spans="1:6" x14ac:dyDescent="0.2">
      <c r="E181" s="570"/>
      <c r="F181" s="570"/>
    </row>
    <row r="182" spans="1:6" x14ac:dyDescent="0.2">
      <c r="A182" s="571" t="s">
        <v>626</v>
      </c>
      <c r="B182" s="572" t="s">
        <v>515</v>
      </c>
      <c r="E182" s="570"/>
      <c r="F182" s="570"/>
    </row>
    <row r="183" spans="1:6" x14ac:dyDescent="0.2">
      <c r="A183" s="571"/>
      <c r="B183" s="572"/>
      <c r="E183" s="570"/>
      <c r="F183" s="570"/>
    </row>
    <row r="184" spans="1:6" x14ac:dyDescent="0.2">
      <c r="A184" s="559" t="s">
        <v>627</v>
      </c>
      <c r="B184" s="559" t="s">
        <v>1307</v>
      </c>
      <c r="C184" s="568" t="s">
        <v>418</v>
      </c>
      <c r="D184" s="575">
        <v>110</v>
      </c>
      <c r="E184" s="570"/>
      <c r="F184" s="570">
        <f>ROUND(E184*D184,2)</f>
        <v>0</v>
      </c>
    </row>
    <row r="185" spans="1:6" x14ac:dyDescent="0.2">
      <c r="A185" s="559"/>
      <c r="D185" s="575"/>
      <c r="E185" s="570"/>
      <c r="F185" s="570"/>
    </row>
    <row r="186" spans="1:6" x14ac:dyDescent="0.2">
      <c r="A186" s="559" t="s">
        <v>629</v>
      </c>
      <c r="B186" s="559" t="s">
        <v>1308</v>
      </c>
      <c r="C186" s="568" t="s">
        <v>418</v>
      </c>
      <c r="D186" s="575">
        <v>115</v>
      </c>
      <c r="E186" s="570"/>
      <c r="F186" s="570">
        <f>ROUND(E186*D186,2)</f>
        <v>0</v>
      </c>
    </row>
    <row r="187" spans="1:6" x14ac:dyDescent="0.2">
      <c r="A187" s="559"/>
      <c r="D187" s="575"/>
      <c r="E187" s="570"/>
      <c r="F187" s="570"/>
    </row>
    <row r="188" spans="1:6" x14ac:dyDescent="0.2">
      <c r="A188" s="559" t="s">
        <v>632</v>
      </c>
      <c r="B188" s="559" t="s">
        <v>1309</v>
      </c>
      <c r="C188" s="568" t="s">
        <v>418</v>
      </c>
      <c r="D188" s="575">
        <v>10</v>
      </c>
      <c r="E188" s="570"/>
      <c r="F188" s="570">
        <f>ROUND(E188*D188,2)</f>
        <v>0</v>
      </c>
    </row>
    <row r="189" spans="1:6" x14ac:dyDescent="0.2">
      <c r="A189" s="559"/>
      <c r="D189" s="575"/>
      <c r="E189" s="570"/>
      <c r="F189" s="570"/>
    </row>
    <row r="190" spans="1:6" x14ac:dyDescent="0.2">
      <c r="A190" s="559" t="s">
        <v>632</v>
      </c>
      <c r="B190" s="559" t="s">
        <v>1310</v>
      </c>
      <c r="C190" s="568" t="s">
        <v>418</v>
      </c>
      <c r="D190" s="575">
        <v>190</v>
      </c>
      <c r="E190" s="570"/>
      <c r="F190" s="570">
        <f>ROUND(E190*D190,2)</f>
        <v>0</v>
      </c>
    </row>
    <row r="191" spans="1:6" x14ac:dyDescent="0.2">
      <c r="A191" s="559"/>
      <c r="D191" s="575"/>
      <c r="E191" s="570"/>
      <c r="F191" s="570"/>
    </row>
    <row r="192" spans="1:6" x14ac:dyDescent="0.2">
      <c r="A192" s="559" t="s">
        <v>1311</v>
      </c>
      <c r="B192" s="559" t="s">
        <v>1312</v>
      </c>
      <c r="D192" s="575"/>
      <c r="E192" s="570"/>
      <c r="F192" s="570"/>
    </row>
    <row r="193" spans="1:6" x14ac:dyDescent="0.2">
      <c r="A193" s="559"/>
      <c r="B193" s="559" t="s">
        <v>1313</v>
      </c>
      <c r="C193" s="568" t="s">
        <v>458</v>
      </c>
      <c r="D193" s="575">
        <v>2</v>
      </c>
      <c r="E193" s="570"/>
      <c r="F193" s="570">
        <f>ROUND(E193*D193,2)</f>
        <v>0</v>
      </c>
    </row>
    <row r="194" spans="1:6" x14ac:dyDescent="0.2">
      <c r="A194" s="559"/>
      <c r="D194" s="575"/>
      <c r="E194" s="570"/>
      <c r="F194" s="570"/>
    </row>
    <row r="195" spans="1:6" x14ac:dyDescent="0.2">
      <c r="A195" s="559" t="s">
        <v>1314</v>
      </c>
      <c r="B195" s="559" t="s">
        <v>630</v>
      </c>
      <c r="D195" s="575"/>
      <c r="E195" s="570"/>
      <c r="F195" s="570"/>
    </row>
    <row r="196" spans="1:6" x14ac:dyDescent="0.2">
      <c r="A196" s="559"/>
      <c r="B196" s="559" t="s">
        <v>631</v>
      </c>
      <c r="C196" s="568" t="s">
        <v>458</v>
      </c>
      <c r="D196" s="575">
        <v>6</v>
      </c>
      <c r="E196" s="570"/>
      <c r="F196" s="570">
        <f>ROUND(E196*D196,2)</f>
        <v>0</v>
      </c>
    </row>
    <row r="197" spans="1:6" x14ac:dyDescent="0.2">
      <c r="A197" s="559"/>
      <c r="D197" s="575"/>
      <c r="E197" s="570"/>
      <c r="F197" s="570"/>
    </row>
    <row r="198" spans="1:6" x14ac:dyDescent="0.2">
      <c r="A198" s="559" t="s">
        <v>1315</v>
      </c>
      <c r="B198" s="559" t="s">
        <v>630</v>
      </c>
      <c r="D198" s="575"/>
      <c r="E198" s="570"/>
      <c r="F198" s="570"/>
    </row>
    <row r="199" spans="1:6" x14ac:dyDescent="0.2">
      <c r="A199" s="559"/>
      <c r="B199" s="559" t="s">
        <v>1316</v>
      </c>
      <c r="C199" s="568" t="s">
        <v>458</v>
      </c>
      <c r="D199" s="575">
        <v>1</v>
      </c>
      <c r="E199" s="570"/>
      <c r="F199" s="570">
        <f>ROUND(E199*D199,2)</f>
        <v>0</v>
      </c>
    </row>
    <row r="200" spans="1:6" x14ac:dyDescent="0.2">
      <c r="A200" s="559"/>
      <c r="D200" s="575"/>
      <c r="E200" s="570"/>
      <c r="F200" s="570"/>
    </row>
    <row r="201" spans="1:6" x14ac:dyDescent="0.2">
      <c r="A201" s="559" t="s">
        <v>1317</v>
      </c>
      <c r="B201" s="559" t="s">
        <v>630</v>
      </c>
      <c r="D201" s="575"/>
      <c r="E201" s="570"/>
      <c r="F201" s="570"/>
    </row>
    <row r="202" spans="1:6" x14ac:dyDescent="0.2">
      <c r="A202" s="559"/>
      <c r="B202" s="559" t="s">
        <v>1318</v>
      </c>
      <c r="C202" s="568" t="s">
        <v>458</v>
      </c>
      <c r="D202" s="575">
        <v>5</v>
      </c>
      <c r="E202" s="570"/>
      <c r="F202" s="570">
        <f>ROUND(E202*D202,2)</f>
        <v>0</v>
      </c>
    </row>
    <row r="203" spans="1:6" x14ac:dyDescent="0.2">
      <c r="A203" s="559"/>
      <c r="D203" s="575"/>
      <c r="E203" s="570"/>
      <c r="F203" s="570"/>
    </row>
    <row r="204" spans="1:6" x14ac:dyDescent="0.2">
      <c r="A204" s="559" t="s">
        <v>1319</v>
      </c>
      <c r="B204" s="559" t="s">
        <v>1320</v>
      </c>
      <c r="C204" s="568" t="s">
        <v>458</v>
      </c>
      <c r="D204" s="575">
        <v>1</v>
      </c>
      <c r="E204" s="570"/>
      <c r="F204" s="570">
        <f>ROUND(E204*D204,2)</f>
        <v>0</v>
      </c>
    </row>
    <row r="205" spans="1:6" x14ac:dyDescent="0.2">
      <c r="A205" s="559"/>
      <c r="D205" s="575"/>
      <c r="E205" s="570"/>
      <c r="F205" s="570"/>
    </row>
    <row r="206" spans="1:6" x14ac:dyDescent="0.2">
      <c r="A206" s="559" t="s">
        <v>1321</v>
      </c>
      <c r="B206" s="559" t="s">
        <v>1322</v>
      </c>
      <c r="C206" s="568" t="s">
        <v>525</v>
      </c>
      <c r="D206" s="575">
        <v>1</v>
      </c>
      <c r="E206" s="570"/>
      <c r="F206" s="570">
        <f>ROUND(E206*D206,2)</f>
        <v>0</v>
      </c>
    </row>
    <row r="207" spans="1:6" x14ac:dyDescent="0.2">
      <c r="A207" s="571"/>
      <c r="D207" s="575"/>
      <c r="E207" s="570"/>
      <c r="F207" s="570"/>
    </row>
    <row r="208" spans="1:6" x14ac:dyDescent="0.2">
      <c r="A208" s="814" t="s">
        <v>626</v>
      </c>
      <c r="B208" s="578" t="s">
        <v>592</v>
      </c>
      <c r="C208" s="590"/>
      <c r="D208" s="591"/>
      <c r="E208" s="581"/>
      <c r="F208" s="581">
        <f>SUM(F184:F206)</f>
        <v>0</v>
      </c>
    </row>
    <row r="209" spans="1:6" x14ac:dyDescent="0.2">
      <c r="E209" s="570"/>
      <c r="F209" s="570"/>
    </row>
    <row r="210" spans="1:6" x14ac:dyDescent="0.2">
      <c r="A210" s="571"/>
      <c r="E210" s="570"/>
      <c r="F210" s="570"/>
    </row>
    <row r="211" spans="1:6" x14ac:dyDescent="0.2">
      <c r="A211" s="571" t="s">
        <v>633</v>
      </c>
      <c r="B211" s="572" t="s">
        <v>517</v>
      </c>
      <c r="E211" s="570"/>
      <c r="F211" s="570"/>
    </row>
    <row r="212" spans="1:6" x14ac:dyDescent="0.2">
      <c r="A212" s="571"/>
      <c r="E212" s="570"/>
      <c r="F212" s="570"/>
    </row>
    <row r="213" spans="1:6" x14ac:dyDescent="0.2">
      <c r="A213" s="576" t="s">
        <v>634</v>
      </c>
      <c r="B213" s="597" t="s">
        <v>635</v>
      </c>
      <c r="C213" s="598"/>
      <c r="D213" s="575"/>
      <c r="E213" s="583"/>
      <c r="F213" s="583"/>
    </row>
    <row r="214" spans="1:6" x14ac:dyDescent="0.2">
      <c r="B214" s="597" t="s">
        <v>636</v>
      </c>
      <c r="C214" s="559"/>
      <c r="D214" s="559"/>
      <c r="E214" s="583"/>
      <c r="F214" s="583"/>
    </row>
    <row r="215" spans="1:6" x14ac:dyDescent="0.2">
      <c r="B215" s="785" t="s">
        <v>1323</v>
      </c>
      <c r="C215" s="598" t="s">
        <v>378</v>
      </c>
      <c r="D215" s="575">
        <v>5</v>
      </c>
      <c r="E215" s="583"/>
      <c r="F215" s="570">
        <f>ROUND(E215*D215,2)</f>
        <v>0</v>
      </c>
    </row>
    <row r="216" spans="1:6" x14ac:dyDescent="0.2">
      <c r="B216" s="597"/>
      <c r="C216" s="598"/>
      <c r="D216" s="575"/>
      <c r="E216" s="570"/>
      <c r="F216" s="599"/>
    </row>
    <row r="217" spans="1:6" x14ac:dyDescent="0.2">
      <c r="A217" s="567" t="s">
        <v>638</v>
      </c>
      <c r="B217" s="597" t="s">
        <v>915</v>
      </c>
      <c r="D217" s="575"/>
      <c r="E217" s="570"/>
      <c r="F217" s="570"/>
    </row>
    <row r="218" spans="1:6" x14ac:dyDescent="0.2">
      <c r="B218" s="597" t="s">
        <v>916</v>
      </c>
      <c r="C218" s="598" t="s">
        <v>378</v>
      </c>
      <c r="D218" s="575">
        <v>1</v>
      </c>
      <c r="E218" s="570"/>
      <c r="F218" s="570">
        <f>ROUND(E218*D218,2)</f>
        <v>0</v>
      </c>
    </row>
    <row r="219" spans="1:6" ht="12.75" customHeight="1" x14ac:dyDescent="0.2">
      <c r="A219" s="576"/>
      <c r="B219" s="597"/>
      <c r="C219" s="598"/>
      <c r="D219" s="575"/>
      <c r="E219" s="570"/>
      <c r="F219" s="570"/>
    </row>
    <row r="220" spans="1:6" x14ac:dyDescent="0.2">
      <c r="A220" s="814" t="s">
        <v>633</v>
      </c>
      <c r="B220" s="578" t="s">
        <v>592</v>
      </c>
      <c r="C220" s="590"/>
      <c r="D220" s="591"/>
      <c r="E220" s="581"/>
      <c r="F220" s="581">
        <f>SUM(F213:F219)</f>
        <v>0</v>
      </c>
    </row>
    <row r="221" spans="1:6" x14ac:dyDescent="0.2">
      <c r="A221" s="600"/>
      <c r="B221" s="572"/>
      <c r="E221" s="574"/>
      <c r="F221" s="574"/>
    </row>
    <row r="223" spans="1:6" ht="15.75" x14ac:dyDescent="0.25">
      <c r="A223" s="893" t="s">
        <v>640</v>
      </c>
      <c r="B223" s="892"/>
      <c r="C223" s="892"/>
      <c r="D223" s="892"/>
      <c r="E223" s="892"/>
      <c r="F223" s="892"/>
    </row>
    <row r="225" spans="1:6" ht="15" x14ac:dyDescent="0.25">
      <c r="A225" s="804" t="s">
        <v>590</v>
      </c>
      <c r="B225" s="603" t="s">
        <v>443</v>
      </c>
      <c r="C225" s="604"/>
      <c r="D225" s="605"/>
      <c r="E225" s="606"/>
      <c r="F225" s="607">
        <f>F11</f>
        <v>0</v>
      </c>
    </row>
    <row r="226" spans="1:6" ht="15" x14ac:dyDescent="0.25">
      <c r="A226" s="804" t="s">
        <v>593</v>
      </c>
      <c r="B226" s="603" t="s">
        <v>454</v>
      </c>
      <c r="C226" s="604"/>
      <c r="D226" s="605"/>
      <c r="E226" s="606"/>
      <c r="F226" s="607">
        <f>F77</f>
        <v>0</v>
      </c>
    </row>
    <row r="227" spans="1:6" ht="15" x14ac:dyDescent="0.25">
      <c r="A227" s="804" t="s">
        <v>601</v>
      </c>
      <c r="B227" s="603" t="s">
        <v>481</v>
      </c>
      <c r="C227" s="604"/>
      <c r="D227" s="605"/>
      <c r="E227" s="606"/>
      <c r="F227" s="607">
        <f>F179</f>
        <v>0</v>
      </c>
    </row>
    <row r="228" spans="1:6" ht="15" x14ac:dyDescent="0.25">
      <c r="A228" s="804" t="s">
        <v>626</v>
      </c>
      <c r="B228" s="603" t="s">
        <v>515</v>
      </c>
      <c r="C228" s="604"/>
      <c r="D228" s="605"/>
      <c r="E228" s="606"/>
      <c r="F228" s="607">
        <f>F208</f>
        <v>0</v>
      </c>
    </row>
    <row r="229" spans="1:6" ht="15" x14ac:dyDescent="0.25">
      <c r="A229" s="804" t="s">
        <v>633</v>
      </c>
      <c r="B229" s="603" t="s">
        <v>517</v>
      </c>
      <c r="C229" s="604"/>
      <c r="D229" s="605"/>
      <c r="E229" s="606"/>
      <c r="F229" s="607">
        <f>F220</f>
        <v>0</v>
      </c>
    </row>
    <row r="230" spans="1:6" s="612" customFormat="1" ht="24" customHeight="1" x14ac:dyDescent="0.25">
      <c r="A230" s="608"/>
      <c r="B230" s="769" t="s">
        <v>1424</v>
      </c>
      <c r="C230" s="609"/>
      <c r="D230" s="609"/>
      <c r="E230" s="610"/>
      <c r="F230" s="611">
        <f>SUM(F225:F229)</f>
        <v>0</v>
      </c>
    </row>
    <row r="231" spans="1:6" ht="15" x14ac:dyDescent="0.25">
      <c r="A231" s="602"/>
      <c r="B231" s="603"/>
      <c r="C231" s="604"/>
      <c r="D231" s="604"/>
      <c r="E231" s="606"/>
      <c r="F231" s="606"/>
    </row>
  </sheetData>
  <mergeCells count="3">
    <mergeCell ref="A1:F1"/>
    <mergeCell ref="A2:F2"/>
    <mergeCell ref="A223:F223"/>
  </mergeCells>
  <pageMargins left="0.78740157480314954" right="0.74803149606299213" top="0.98425196850393704" bottom="0.98425196850393704" header="0" footer="0"/>
  <pageSetup paperSize="9" scale="97"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48C2B-4C45-4B92-9EF9-FD3AA56261E3}">
  <sheetPr>
    <pageSetUpPr fitToPage="1"/>
  </sheetPr>
  <dimension ref="B2:J92"/>
  <sheetViews>
    <sheetView zoomScale="115" zoomScaleNormal="115" workbookViewId="0">
      <pane ySplit="7" topLeftCell="A79" activePane="bottomLeft" state="frozen"/>
      <selection activeCell="H30" sqref="H30"/>
      <selection pane="bottomLeft" activeCell="K90" sqref="K90"/>
    </sheetView>
  </sheetViews>
  <sheetFormatPr defaultColWidth="14.85546875" defaultRowHeight="12.75" x14ac:dyDescent="0.25"/>
  <cols>
    <col min="1" max="1" width="14.85546875" style="231" customWidth="1"/>
    <col min="2" max="2" width="14.85546875" style="232" customWidth="1"/>
    <col min="3" max="3" width="20.28515625" style="232" customWidth="1"/>
    <col min="4" max="4" width="43.28515625" style="233" bestFit="1" customWidth="1"/>
    <col min="5" max="5" width="14.85546875" style="232" customWidth="1"/>
    <col min="6" max="6" width="14.85546875" style="234" customWidth="1"/>
    <col min="7" max="7" width="14.85546875" style="235" customWidth="1"/>
    <col min="8" max="8" width="14.85546875" style="236" customWidth="1"/>
    <col min="9" max="9" width="14.85546875" style="233" customWidth="1"/>
    <col min="10" max="16384" width="14.85546875" style="231"/>
  </cols>
  <sheetData>
    <row r="2" spans="2:10" s="237" customFormat="1" ht="15" customHeight="1" x14ac:dyDescent="0.25">
      <c r="B2" s="238" t="s">
        <v>26</v>
      </c>
      <c r="C2" s="238" t="s">
        <v>641</v>
      </c>
      <c r="E2" s="238"/>
      <c r="F2" s="234"/>
      <c r="G2" s="239"/>
      <c r="H2" s="236"/>
    </row>
    <row r="3" spans="2:10" s="237" customFormat="1" ht="15" customHeight="1" x14ac:dyDescent="0.25">
      <c r="B3" s="238" t="s">
        <v>642</v>
      </c>
      <c r="C3" s="894" t="s">
        <v>643</v>
      </c>
      <c r="D3" s="894"/>
      <c r="E3" s="894"/>
      <c r="F3" s="894"/>
      <c r="G3" s="894"/>
      <c r="H3" s="894"/>
      <c r="I3" s="894"/>
    </row>
    <row r="4" spans="2:10" s="237" customFormat="1" ht="15" customHeight="1" x14ac:dyDescent="0.25">
      <c r="B4" s="238" t="s">
        <v>29</v>
      </c>
      <c r="C4" s="238" t="s">
        <v>963</v>
      </c>
      <c r="D4" s="237" t="s">
        <v>1324</v>
      </c>
      <c r="E4" s="238"/>
      <c r="F4" s="234"/>
      <c r="G4" s="239"/>
      <c r="H4" s="236"/>
    </row>
    <row r="5" spans="2:10" s="237" customFormat="1" ht="20.100000000000001" customHeight="1" x14ac:dyDescent="0.25">
      <c r="B5" s="818" t="s">
        <v>27</v>
      </c>
      <c r="C5" s="895" t="s">
        <v>1442</v>
      </c>
      <c r="D5" s="896"/>
      <c r="E5" s="896"/>
      <c r="F5" s="896"/>
      <c r="G5" s="896"/>
      <c r="H5" s="896"/>
    </row>
    <row r="6" spans="2:10" s="241" customFormat="1" ht="9.9499999999999993" customHeight="1" x14ac:dyDescent="0.25">
      <c r="B6" s="242"/>
      <c r="C6" s="242"/>
      <c r="D6" s="243"/>
      <c r="E6" s="242"/>
      <c r="F6" s="244"/>
      <c r="G6" s="245"/>
      <c r="H6" s="246"/>
      <c r="I6" s="243"/>
    </row>
    <row r="7" spans="2:10" s="247" customFormat="1" ht="32.1" customHeight="1" thickBot="1" x14ac:dyDescent="0.3">
      <c r="B7" s="248" t="s">
        <v>30</v>
      </c>
      <c r="C7" s="248" t="s">
        <v>31</v>
      </c>
      <c r="D7" s="249" t="s">
        <v>3</v>
      </c>
      <c r="E7" s="248" t="s">
        <v>32</v>
      </c>
      <c r="F7" s="250" t="s">
        <v>33</v>
      </c>
      <c r="G7" s="251" t="s">
        <v>34</v>
      </c>
      <c r="H7" s="251" t="s">
        <v>35</v>
      </c>
      <c r="I7" s="249" t="s">
        <v>646</v>
      </c>
    </row>
    <row r="8" spans="2:10" s="281" customFormat="1" ht="9.9499999999999993" customHeight="1" x14ac:dyDescent="0.25">
      <c r="B8" s="276"/>
      <c r="C8" s="276"/>
      <c r="D8" s="277"/>
      <c r="E8" s="276"/>
      <c r="F8" s="497"/>
      <c r="G8" s="279"/>
      <c r="H8" s="498"/>
      <c r="I8" s="277"/>
      <c r="J8" s="241"/>
    </row>
    <row r="9" spans="2:10" x14ac:dyDescent="0.25">
      <c r="D9" s="252" t="s">
        <v>36</v>
      </c>
      <c r="G9" s="253" t="s">
        <v>37</v>
      </c>
      <c r="H9" s="254">
        <f>+SUM(H10:H15)</f>
        <v>0</v>
      </c>
    </row>
    <row r="10" spans="2:10" x14ac:dyDescent="0.25">
      <c r="D10" s="252"/>
      <c r="G10" s="253"/>
      <c r="H10" s="254"/>
    </row>
    <row r="11" spans="2:10" x14ac:dyDescent="0.25">
      <c r="D11" s="252" t="s">
        <v>38</v>
      </c>
    </row>
    <row r="12" spans="2:10" ht="25.5" x14ac:dyDescent="0.25">
      <c r="B12" s="232" t="s">
        <v>39</v>
      </c>
      <c r="D12" s="233" t="s">
        <v>647</v>
      </c>
      <c r="E12" s="232" t="s">
        <v>49</v>
      </c>
      <c r="F12" s="234">
        <v>5</v>
      </c>
      <c r="H12" s="236">
        <f t="shared" ref="H12:H14" si="0">ROUND(F12*G12,2)</f>
        <v>0</v>
      </c>
    </row>
    <row r="13" spans="2:10" ht="25.5" x14ac:dyDescent="0.25">
      <c r="B13" s="232" t="s">
        <v>43</v>
      </c>
      <c r="D13" s="233" t="s">
        <v>648</v>
      </c>
      <c r="E13" s="232" t="s">
        <v>49</v>
      </c>
      <c r="F13" s="234">
        <v>123</v>
      </c>
      <c r="H13" s="236">
        <f t="shared" si="0"/>
        <v>0</v>
      </c>
    </row>
    <row r="14" spans="2:10" ht="38.25" x14ac:dyDescent="0.25">
      <c r="B14" s="232" t="s">
        <v>46</v>
      </c>
      <c r="D14" s="233" t="s">
        <v>649</v>
      </c>
      <c r="E14" s="232" t="s">
        <v>60</v>
      </c>
      <c r="F14" s="234">
        <v>1250</v>
      </c>
      <c r="H14" s="236">
        <f t="shared" si="0"/>
        <v>0</v>
      </c>
    </row>
    <row r="16" spans="2:10" x14ac:dyDescent="0.25">
      <c r="D16" s="252" t="s">
        <v>650</v>
      </c>
      <c r="G16" s="253" t="s">
        <v>651</v>
      </c>
      <c r="H16" s="254">
        <f>+SUM(H17:H29)</f>
        <v>0</v>
      </c>
    </row>
    <row r="17" spans="2:8" x14ac:dyDescent="0.25">
      <c r="D17" s="252"/>
      <c r="G17" s="253"/>
      <c r="H17" s="254"/>
    </row>
    <row r="18" spans="2:8" x14ac:dyDescent="0.25">
      <c r="D18" s="252" t="s">
        <v>89</v>
      </c>
    </row>
    <row r="19" spans="2:8" ht="63.75" x14ac:dyDescent="0.25">
      <c r="B19" s="232" t="s">
        <v>57</v>
      </c>
      <c r="D19" s="233" t="s">
        <v>652</v>
      </c>
      <c r="E19" s="232" t="s">
        <v>92</v>
      </c>
      <c r="F19" s="234">
        <v>4330</v>
      </c>
      <c r="H19" s="236">
        <f>ROUND(F19*G19,2)</f>
        <v>0</v>
      </c>
    </row>
    <row r="21" spans="2:8" x14ac:dyDescent="0.25">
      <c r="D21" s="252" t="s">
        <v>95</v>
      </c>
    </row>
    <row r="22" spans="2:8" ht="25.5" x14ac:dyDescent="0.25">
      <c r="B22" s="232" t="s">
        <v>61</v>
      </c>
      <c r="D22" s="233" t="s">
        <v>653</v>
      </c>
      <c r="E22" s="232" t="s">
        <v>71</v>
      </c>
      <c r="F22" s="234">
        <v>1250</v>
      </c>
      <c r="H22" s="236">
        <f>ROUND(F22*G22,2)</f>
        <v>0</v>
      </c>
    </row>
    <row r="24" spans="2:8" ht="25.5" x14ac:dyDescent="0.25">
      <c r="D24" s="252" t="s">
        <v>654</v>
      </c>
    </row>
    <row r="25" spans="2:8" ht="38.25" x14ac:dyDescent="0.25">
      <c r="B25" s="232" t="s">
        <v>65</v>
      </c>
      <c r="D25" s="255" t="s">
        <v>655</v>
      </c>
      <c r="E25" s="232" t="s">
        <v>92</v>
      </c>
      <c r="F25" s="234">
        <v>125</v>
      </c>
      <c r="H25" s="236">
        <f t="shared" ref="H25:H28" si="1">ROUND(F25*G25,2)</f>
        <v>0</v>
      </c>
    </row>
    <row r="26" spans="2:8" s="255" customFormat="1" ht="63.75" x14ac:dyDescent="0.25">
      <c r="B26" s="232" t="s">
        <v>68</v>
      </c>
      <c r="C26" s="232"/>
      <c r="D26" s="255" t="s">
        <v>656</v>
      </c>
      <c r="E26" s="256" t="s">
        <v>92</v>
      </c>
      <c r="F26" s="257">
        <v>500</v>
      </c>
      <c r="G26" s="235"/>
      <c r="H26" s="236">
        <f t="shared" si="1"/>
        <v>0</v>
      </c>
    </row>
    <row r="27" spans="2:8" s="255" customFormat="1" ht="63.75" x14ac:dyDescent="0.25">
      <c r="B27" s="232" t="s">
        <v>72</v>
      </c>
      <c r="C27" s="232"/>
      <c r="D27" s="255" t="s">
        <v>657</v>
      </c>
      <c r="E27" s="256" t="s">
        <v>92</v>
      </c>
      <c r="F27" s="257">
        <v>3705</v>
      </c>
      <c r="G27" s="235"/>
      <c r="H27" s="236">
        <f t="shared" si="1"/>
        <v>0</v>
      </c>
    </row>
    <row r="28" spans="2:8" x14ac:dyDescent="0.25">
      <c r="B28" s="232" t="s">
        <v>75</v>
      </c>
      <c r="D28" s="233" t="s">
        <v>658</v>
      </c>
      <c r="E28" s="232" t="s">
        <v>659</v>
      </c>
      <c r="F28" s="234">
        <v>14</v>
      </c>
      <c r="H28" s="236">
        <f t="shared" si="1"/>
        <v>0</v>
      </c>
    </row>
    <row r="30" spans="2:8" x14ac:dyDescent="0.25">
      <c r="D30" s="252" t="s">
        <v>660</v>
      </c>
      <c r="G30" s="253" t="s">
        <v>661</v>
      </c>
      <c r="H30" s="254">
        <f>+SUM(H32:H84)</f>
        <v>0</v>
      </c>
    </row>
    <row r="31" spans="2:8" x14ac:dyDescent="0.25">
      <c r="D31" s="252"/>
      <c r="G31" s="253"/>
      <c r="H31" s="254"/>
    </row>
    <row r="32" spans="2:8" ht="51" x14ac:dyDescent="0.25">
      <c r="B32" s="232" t="s">
        <v>78</v>
      </c>
      <c r="D32" s="233" t="s">
        <v>662</v>
      </c>
    </row>
    <row r="33" spans="2:8" x14ac:dyDescent="0.25">
      <c r="D33" s="233" t="s">
        <v>1325</v>
      </c>
      <c r="E33" s="232" t="s">
        <v>60</v>
      </c>
      <c r="F33" s="234">
        <v>75</v>
      </c>
      <c r="H33" s="236">
        <f t="shared" ref="H33:H84" si="2">ROUND(F33*G33,2)</f>
        <v>0</v>
      </c>
    </row>
    <row r="34" spans="2:8" x14ac:dyDescent="0.25">
      <c r="D34" s="233" t="s">
        <v>664</v>
      </c>
      <c r="E34" s="232" t="s">
        <v>60</v>
      </c>
      <c r="F34" s="234">
        <v>1172.5</v>
      </c>
      <c r="H34" s="236">
        <f t="shared" si="2"/>
        <v>0</v>
      </c>
    </row>
    <row r="35" spans="2:8" ht="63.75" x14ac:dyDescent="0.25">
      <c r="B35" s="232" t="s">
        <v>81</v>
      </c>
      <c r="D35" s="233" t="s">
        <v>665</v>
      </c>
    </row>
    <row r="36" spans="2:8" x14ac:dyDescent="0.25">
      <c r="D36" s="258" t="s">
        <v>666</v>
      </c>
      <c r="E36" s="232" t="s">
        <v>659</v>
      </c>
      <c r="F36" s="234">
        <v>3</v>
      </c>
      <c r="H36" s="236">
        <f t="shared" si="2"/>
        <v>0</v>
      </c>
    </row>
    <row r="37" spans="2:8" x14ac:dyDescent="0.25">
      <c r="D37" s="258" t="s">
        <v>1326</v>
      </c>
      <c r="E37" s="232" t="s">
        <v>659</v>
      </c>
      <c r="F37" s="234">
        <v>1</v>
      </c>
      <c r="H37" s="236">
        <f t="shared" si="2"/>
        <v>0</v>
      </c>
    </row>
    <row r="38" spans="2:8" x14ac:dyDescent="0.25">
      <c r="D38" s="233" t="s">
        <v>668</v>
      </c>
      <c r="E38" s="232" t="s">
        <v>659</v>
      </c>
      <c r="F38" s="234">
        <v>6</v>
      </c>
      <c r="H38" s="236">
        <f t="shared" si="2"/>
        <v>0</v>
      </c>
    </row>
    <row r="39" spans="2:8" x14ac:dyDescent="0.25">
      <c r="D39" s="233" t="s">
        <v>669</v>
      </c>
      <c r="E39" s="232" t="s">
        <v>659</v>
      </c>
      <c r="F39" s="234">
        <v>10</v>
      </c>
      <c r="H39" s="236">
        <f t="shared" si="2"/>
        <v>0</v>
      </c>
    </row>
    <row r="40" spans="2:8" x14ac:dyDescent="0.25">
      <c r="D40" s="233" t="s">
        <v>1327</v>
      </c>
      <c r="E40" s="232" t="s">
        <v>659</v>
      </c>
      <c r="F40" s="234">
        <v>2</v>
      </c>
      <c r="H40" s="236">
        <f t="shared" si="2"/>
        <v>0</v>
      </c>
    </row>
    <row r="41" spans="2:8" x14ac:dyDescent="0.25">
      <c r="D41" s="233" t="s">
        <v>670</v>
      </c>
      <c r="E41" s="232" t="s">
        <v>659</v>
      </c>
      <c r="F41" s="234">
        <v>2</v>
      </c>
      <c r="H41" s="236">
        <f t="shared" si="2"/>
        <v>0</v>
      </c>
    </row>
    <row r="42" spans="2:8" x14ac:dyDescent="0.25">
      <c r="D42" s="233" t="s">
        <v>671</v>
      </c>
      <c r="E42" s="232" t="s">
        <v>659</v>
      </c>
      <c r="F42" s="234">
        <v>5</v>
      </c>
      <c r="H42" s="236">
        <f t="shared" si="2"/>
        <v>0</v>
      </c>
    </row>
    <row r="43" spans="2:8" x14ac:dyDescent="0.25">
      <c r="D43" s="233" t="s">
        <v>1328</v>
      </c>
      <c r="E43" s="232" t="s">
        <v>659</v>
      </c>
      <c r="F43" s="234">
        <v>1</v>
      </c>
      <c r="H43" s="236">
        <f t="shared" si="2"/>
        <v>0</v>
      </c>
    </row>
    <row r="44" spans="2:8" x14ac:dyDescent="0.25">
      <c r="D44" s="233" t="s">
        <v>672</v>
      </c>
      <c r="E44" s="232" t="s">
        <v>659</v>
      </c>
      <c r="F44" s="234">
        <v>1</v>
      </c>
      <c r="H44" s="236">
        <f t="shared" si="2"/>
        <v>0</v>
      </c>
    </row>
    <row r="45" spans="2:8" x14ac:dyDescent="0.25">
      <c r="D45" s="233" t="s">
        <v>673</v>
      </c>
      <c r="E45" s="232" t="s">
        <v>659</v>
      </c>
      <c r="F45" s="234">
        <v>6</v>
      </c>
      <c r="H45" s="236">
        <f t="shared" si="2"/>
        <v>0</v>
      </c>
    </row>
    <row r="46" spans="2:8" x14ac:dyDescent="0.25">
      <c r="D46" s="233" t="s">
        <v>1329</v>
      </c>
      <c r="E46" s="232" t="s">
        <v>659</v>
      </c>
      <c r="F46" s="234">
        <v>2</v>
      </c>
      <c r="H46" s="236">
        <f t="shared" si="2"/>
        <v>0</v>
      </c>
    </row>
    <row r="47" spans="2:8" x14ac:dyDescent="0.25">
      <c r="D47" s="233" t="s">
        <v>674</v>
      </c>
      <c r="E47" s="232" t="s">
        <v>659</v>
      </c>
      <c r="F47" s="234">
        <v>12</v>
      </c>
      <c r="H47" s="236">
        <f t="shared" si="2"/>
        <v>0</v>
      </c>
    </row>
    <row r="48" spans="2:8" x14ac:dyDescent="0.25">
      <c r="D48" s="233" t="s">
        <v>675</v>
      </c>
      <c r="E48" s="232" t="s">
        <v>659</v>
      </c>
      <c r="F48" s="234">
        <v>3</v>
      </c>
      <c r="H48" s="236">
        <f t="shared" si="2"/>
        <v>0</v>
      </c>
    </row>
    <row r="49" spans="4:8" x14ac:dyDescent="0.25">
      <c r="D49" s="233" t="s">
        <v>1330</v>
      </c>
      <c r="E49" s="232" t="s">
        <v>659</v>
      </c>
      <c r="F49" s="234">
        <v>2</v>
      </c>
      <c r="H49" s="236">
        <f t="shared" si="2"/>
        <v>0</v>
      </c>
    </row>
    <row r="50" spans="4:8" x14ac:dyDescent="0.25">
      <c r="D50" s="233" t="s">
        <v>676</v>
      </c>
      <c r="E50" s="232" t="s">
        <v>659</v>
      </c>
      <c r="F50" s="234">
        <v>7</v>
      </c>
      <c r="H50" s="236">
        <f t="shared" si="2"/>
        <v>0</v>
      </c>
    </row>
    <row r="51" spans="4:8" x14ac:dyDescent="0.25">
      <c r="D51" s="233" t="s">
        <v>677</v>
      </c>
      <c r="E51" s="232" t="s">
        <v>659</v>
      </c>
      <c r="F51" s="234">
        <v>10</v>
      </c>
      <c r="H51" s="236">
        <f t="shared" si="2"/>
        <v>0</v>
      </c>
    </row>
    <row r="52" spans="4:8" x14ac:dyDescent="0.25">
      <c r="D52" s="233" t="s">
        <v>678</v>
      </c>
      <c r="E52" s="232" t="s">
        <v>659</v>
      </c>
      <c r="F52" s="234">
        <v>8</v>
      </c>
      <c r="H52" s="236">
        <f t="shared" si="2"/>
        <v>0</v>
      </c>
    </row>
    <row r="53" spans="4:8" x14ac:dyDescent="0.25">
      <c r="D53" s="233" t="s">
        <v>680</v>
      </c>
      <c r="E53" s="232" t="s">
        <v>659</v>
      </c>
      <c r="F53" s="234">
        <v>10</v>
      </c>
      <c r="H53" s="236">
        <f t="shared" si="2"/>
        <v>0</v>
      </c>
    </row>
    <row r="54" spans="4:8" x14ac:dyDescent="0.25">
      <c r="D54" s="233" t="s">
        <v>1331</v>
      </c>
      <c r="E54" s="232" t="s">
        <v>659</v>
      </c>
      <c r="F54" s="234">
        <v>1</v>
      </c>
      <c r="H54" s="236">
        <f t="shared" si="2"/>
        <v>0</v>
      </c>
    </row>
    <row r="55" spans="4:8" x14ac:dyDescent="0.25">
      <c r="D55" s="233" t="s">
        <v>679</v>
      </c>
      <c r="E55" s="232" t="s">
        <v>659</v>
      </c>
      <c r="F55" s="234">
        <v>12</v>
      </c>
      <c r="H55" s="236">
        <f t="shared" si="2"/>
        <v>0</v>
      </c>
    </row>
    <row r="56" spans="4:8" x14ac:dyDescent="0.25">
      <c r="D56" s="233" t="s">
        <v>1332</v>
      </c>
      <c r="E56" s="232" t="s">
        <v>659</v>
      </c>
      <c r="F56" s="234">
        <v>3</v>
      </c>
      <c r="H56" s="236">
        <f t="shared" si="2"/>
        <v>0</v>
      </c>
    </row>
    <row r="57" spans="4:8" x14ac:dyDescent="0.25">
      <c r="D57" s="233" t="s">
        <v>1333</v>
      </c>
      <c r="E57" s="232" t="s">
        <v>659</v>
      </c>
      <c r="F57" s="234">
        <v>1</v>
      </c>
      <c r="H57" s="236">
        <f t="shared" si="2"/>
        <v>0</v>
      </c>
    </row>
    <row r="58" spans="4:8" x14ac:dyDescent="0.25">
      <c r="D58" s="233" t="s">
        <v>682</v>
      </c>
      <c r="E58" s="232" t="s">
        <v>659</v>
      </c>
      <c r="F58" s="234">
        <v>11</v>
      </c>
      <c r="H58" s="236">
        <f t="shared" si="2"/>
        <v>0</v>
      </c>
    </row>
    <row r="59" spans="4:8" x14ac:dyDescent="0.25">
      <c r="D59" s="233" t="s">
        <v>1334</v>
      </c>
      <c r="E59" s="232" t="s">
        <v>659</v>
      </c>
      <c r="F59" s="234">
        <v>1</v>
      </c>
      <c r="H59" s="236">
        <f t="shared" si="2"/>
        <v>0</v>
      </c>
    </row>
    <row r="60" spans="4:8" x14ac:dyDescent="0.25">
      <c r="D60" s="233" t="s">
        <v>683</v>
      </c>
      <c r="E60" s="232" t="s">
        <v>659</v>
      </c>
      <c r="F60" s="234">
        <v>1</v>
      </c>
      <c r="H60" s="236">
        <f t="shared" si="2"/>
        <v>0</v>
      </c>
    </row>
    <row r="61" spans="4:8" x14ac:dyDescent="0.25">
      <c r="D61" s="233" t="s">
        <v>1335</v>
      </c>
      <c r="E61" s="232" t="s">
        <v>659</v>
      </c>
      <c r="F61" s="234">
        <v>1</v>
      </c>
      <c r="H61" s="236">
        <f t="shared" si="2"/>
        <v>0</v>
      </c>
    </row>
    <row r="62" spans="4:8" x14ac:dyDescent="0.25">
      <c r="D62" s="233" t="s">
        <v>1336</v>
      </c>
      <c r="E62" s="232" t="s">
        <v>659</v>
      </c>
      <c r="F62" s="234">
        <v>1</v>
      </c>
      <c r="H62" s="236">
        <f t="shared" si="2"/>
        <v>0</v>
      </c>
    </row>
    <row r="63" spans="4:8" x14ac:dyDescent="0.25">
      <c r="D63" s="233" t="s">
        <v>1337</v>
      </c>
      <c r="E63" s="232" t="s">
        <v>659</v>
      </c>
      <c r="F63" s="234">
        <v>1</v>
      </c>
      <c r="H63" s="236">
        <f t="shared" si="2"/>
        <v>0</v>
      </c>
    </row>
    <row r="64" spans="4:8" x14ac:dyDescent="0.25">
      <c r="D64" s="233" t="s">
        <v>684</v>
      </c>
      <c r="E64" s="232" t="s">
        <v>659</v>
      </c>
      <c r="F64" s="234">
        <v>1</v>
      </c>
      <c r="H64" s="236">
        <f t="shared" si="2"/>
        <v>0</v>
      </c>
    </row>
    <row r="65" spans="2:8" x14ac:dyDescent="0.25">
      <c r="D65" s="233" t="s">
        <v>685</v>
      </c>
      <c r="E65" s="232" t="s">
        <v>659</v>
      </c>
      <c r="F65" s="234">
        <v>1</v>
      </c>
      <c r="H65" s="236">
        <f t="shared" si="2"/>
        <v>0</v>
      </c>
    </row>
    <row r="66" spans="2:8" x14ac:dyDescent="0.25">
      <c r="D66" s="233" t="s">
        <v>686</v>
      </c>
      <c r="E66" s="232" t="s">
        <v>659</v>
      </c>
      <c r="F66" s="234">
        <v>2</v>
      </c>
      <c r="H66" s="236">
        <f t="shared" si="2"/>
        <v>0</v>
      </c>
    </row>
    <row r="67" spans="2:8" x14ac:dyDescent="0.25">
      <c r="D67" s="233" t="s">
        <v>1338</v>
      </c>
      <c r="E67" s="232" t="s">
        <v>659</v>
      </c>
      <c r="F67" s="234">
        <v>1</v>
      </c>
      <c r="H67" s="236">
        <f t="shared" si="2"/>
        <v>0</v>
      </c>
    </row>
    <row r="68" spans="2:8" x14ac:dyDescent="0.25">
      <c r="D68" s="233" t="s">
        <v>1339</v>
      </c>
      <c r="E68" s="232" t="s">
        <v>659</v>
      </c>
      <c r="F68" s="234">
        <v>2</v>
      </c>
      <c r="H68" s="236">
        <f t="shared" si="2"/>
        <v>0</v>
      </c>
    </row>
    <row r="69" spans="2:8" x14ac:dyDescent="0.25">
      <c r="D69" s="233" t="s">
        <v>687</v>
      </c>
      <c r="E69" s="232" t="s">
        <v>659</v>
      </c>
      <c r="F69" s="234">
        <v>4</v>
      </c>
      <c r="H69" s="236">
        <f t="shared" si="2"/>
        <v>0</v>
      </c>
    </row>
    <row r="70" spans="2:8" x14ac:dyDescent="0.25">
      <c r="D70" s="233" t="s">
        <v>688</v>
      </c>
      <c r="E70" s="232" t="s">
        <v>659</v>
      </c>
      <c r="F70" s="234">
        <v>2</v>
      </c>
      <c r="H70" s="236">
        <f t="shared" si="2"/>
        <v>0</v>
      </c>
    </row>
    <row r="71" spans="2:8" x14ac:dyDescent="0.25">
      <c r="D71" s="233" t="s">
        <v>689</v>
      </c>
      <c r="E71" s="232" t="s">
        <v>659</v>
      </c>
      <c r="F71" s="234">
        <v>2</v>
      </c>
      <c r="H71" s="236">
        <f t="shared" si="2"/>
        <v>0</v>
      </c>
    </row>
    <row r="72" spans="2:8" x14ac:dyDescent="0.25">
      <c r="D72" s="233" t="s">
        <v>690</v>
      </c>
      <c r="E72" s="232" t="s">
        <v>458</v>
      </c>
      <c r="F72" s="234">
        <v>9</v>
      </c>
      <c r="H72" s="236">
        <f t="shared" si="2"/>
        <v>0</v>
      </c>
    </row>
    <row r="73" spans="2:8" x14ac:dyDescent="0.25">
      <c r="D73" s="233" t="s">
        <v>1340</v>
      </c>
      <c r="E73" s="232" t="s">
        <v>458</v>
      </c>
      <c r="F73" s="234">
        <v>1</v>
      </c>
      <c r="H73" s="236">
        <f t="shared" si="2"/>
        <v>0</v>
      </c>
    </row>
    <row r="76" spans="2:8" ht="25.5" x14ac:dyDescent="0.25">
      <c r="B76" s="232" t="s">
        <v>84</v>
      </c>
      <c r="D76" s="233" t="s">
        <v>691</v>
      </c>
      <c r="E76" s="232" t="s">
        <v>659</v>
      </c>
      <c r="F76" s="234">
        <v>5</v>
      </c>
      <c r="H76" s="236">
        <f t="shared" si="2"/>
        <v>0</v>
      </c>
    </row>
    <row r="77" spans="2:8" x14ac:dyDescent="0.25">
      <c r="B77" s="232" t="s">
        <v>203</v>
      </c>
      <c r="D77" s="233" t="s">
        <v>692</v>
      </c>
      <c r="E77" s="232" t="s">
        <v>60</v>
      </c>
      <c r="F77" s="234">
        <v>1250</v>
      </c>
      <c r="H77" s="236">
        <f t="shared" si="2"/>
        <v>0</v>
      </c>
    </row>
    <row r="78" spans="2:8" x14ac:dyDescent="0.25">
      <c r="B78" s="232" t="s">
        <v>207</v>
      </c>
      <c r="D78" s="233" t="s">
        <v>693</v>
      </c>
      <c r="E78" s="232" t="s">
        <v>60</v>
      </c>
      <c r="F78" s="234">
        <v>1250</v>
      </c>
      <c r="H78" s="236">
        <f t="shared" si="2"/>
        <v>0</v>
      </c>
    </row>
    <row r="79" spans="2:8" ht="25.5" x14ac:dyDescent="0.25">
      <c r="B79" s="232" t="s">
        <v>211</v>
      </c>
      <c r="D79" s="233" t="s">
        <v>694</v>
      </c>
      <c r="E79" s="232" t="s">
        <v>60</v>
      </c>
      <c r="F79" s="234">
        <v>1250</v>
      </c>
      <c r="H79" s="236">
        <f t="shared" si="2"/>
        <v>0</v>
      </c>
    </row>
    <row r="80" spans="2:8" ht="25.5" x14ac:dyDescent="0.25">
      <c r="B80" s="232" t="s">
        <v>215</v>
      </c>
      <c r="D80" s="259" t="s">
        <v>695</v>
      </c>
      <c r="E80" s="232" t="s">
        <v>659</v>
      </c>
      <c r="F80" s="234">
        <v>5</v>
      </c>
      <c r="H80" s="236">
        <f t="shared" si="2"/>
        <v>0</v>
      </c>
    </row>
    <row r="81" spans="2:8" ht="25.5" x14ac:dyDescent="0.25">
      <c r="B81" s="232" t="s">
        <v>219</v>
      </c>
      <c r="D81" s="259" t="s">
        <v>696</v>
      </c>
      <c r="E81" s="232" t="s">
        <v>659</v>
      </c>
      <c r="F81" s="234">
        <v>8</v>
      </c>
      <c r="H81" s="236">
        <f t="shared" si="2"/>
        <v>0</v>
      </c>
    </row>
    <row r="82" spans="2:8" ht="25.5" x14ac:dyDescent="0.25">
      <c r="B82" s="232" t="s">
        <v>223</v>
      </c>
      <c r="D82" s="259" t="s">
        <v>697</v>
      </c>
      <c r="E82" s="232" t="s">
        <v>60</v>
      </c>
      <c r="F82" s="234">
        <v>126</v>
      </c>
      <c r="H82" s="236">
        <f t="shared" si="2"/>
        <v>0</v>
      </c>
    </row>
    <row r="83" spans="2:8" ht="51" x14ac:dyDescent="0.25">
      <c r="B83" s="232" t="s">
        <v>698</v>
      </c>
      <c r="D83" s="259" t="s">
        <v>1341</v>
      </c>
      <c r="E83" s="232" t="s">
        <v>659</v>
      </c>
      <c r="F83" s="234">
        <v>2</v>
      </c>
      <c r="H83" s="236">
        <f t="shared" si="2"/>
        <v>0</v>
      </c>
    </row>
    <row r="84" spans="2:8" ht="51" x14ac:dyDescent="0.25">
      <c r="B84" s="232" t="s">
        <v>700</v>
      </c>
      <c r="D84" s="259" t="s">
        <v>1342</v>
      </c>
      <c r="E84" s="232" t="s">
        <v>659</v>
      </c>
      <c r="F84" s="234">
        <v>4</v>
      </c>
      <c r="H84" s="236">
        <f t="shared" si="2"/>
        <v>0</v>
      </c>
    </row>
    <row r="85" spans="2:8" x14ac:dyDescent="0.25">
      <c r="B85" s="232" t="s">
        <v>703</v>
      </c>
      <c r="D85" s="259"/>
    </row>
    <row r="87" spans="2:8" x14ac:dyDescent="0.25">
      <c r="D87" s="252" t="s">
        <v>702</v>
      </c>
      <c r="G87" s="253" t="s">
        <v>240</v>
      </c>
      <c r="H87" s="254">
        <f>SUM(H88:H88)</f>
        <v>0</v>
      </c>
    </row>
    <row r="88" spans="2:8" x14ac:dyDescent="0.25">
      <c r="B88" s="232" t="s">
        <v>706</v>
      </c>
      <c r="D88" s="233" t="s">
        <v>705</v>
      </c>
      <c r="E88" s="232" t="s">
        <v>243</v>
      </c>
      <c r="F88" s="234">
        <v>15</v>
      </c>
      <c r="G88" s="646"/>
      <c r="H88" s="236">
        <f t="shared" ref="H88" si="3">ROUND(F88*G88,2)</f>
        <v>0</v>
      </c>
    </row>
    <row r="90" spans="2:8" ht="17.45" customHeight="1" x14ac:dyDescent="0.25">
      <c r="D90" s="832" t="s">
        <v>245</v>
      </c>
      <c r="E90" s="790"/>
      <c r="F90" s="845"/>
      <c r="G90" s="846"/>
      <c r="H90" s="847">
        <f>H9+H16+H30+H87</f>
        <v>0</v>
      </c>
    </row>
    <row r="92" spans="2:8" ht="17.45" customHeight="1" x14ac:dyDescent="0.25">
      <c r="G92" s="253"/>
    </row>
  </sheetData>
  <mergeCells count="2">
    <mergeCell ref="C3:I3"/>
    <mergeCell ref="C5:H5"/>
  </mergeCells>
  <pageMargins left="0.98425196850393704" right="0.39370078740157477" top="0.78740157480314954" bottom="0.39370078740157477" header="0" footer="0.19685039370078738"/>
  <pageSetup paperSize="9" scale="89" fitToHeight="0" orientation="landscape" r:id="rId1"/>
  <headerFooter>
    <oddFooter>&amp;CStran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330CF-0672-4EB7-8D77-D2ECC203CB80}">
  <sheetPr>
    <pageSetUpPr fitToPage="1"/>
  </sheetPr>
  <dimension ref="A1:H71"/>
  <sheetViews>
    <sheetView zoomScaleNormal="100" zoomScaleSheetLayoutView="115" workbookViewId="0">
      <pane ySplit="5" topLeftCell="A52" activePane="bottomLeft" state="frozen"/>
      <selection pane="bottomLeft" activeCell="N59" sqref="N59"/>
    </sheetView>
  </sheetViews>
  <sheetFormatPr defaultRowHeight="12.75" x14ac:dyDescent="0.25"/>
  <cols>
    <col min="1" max="1" width="9.140625" style="722"/>
    <col min="2" max="3" width="10.7109375" style="717" customWidth="1"/>
    <col min="4" max="4" width="47.7109375" style="718" customWidth="1"/>
    <col min="5" max="5" width="14.7109375" style="717" customWidth="1"/>
    <col min="6" max="6" width="12.7109375" style="719" customWidth="1"/>
    <col min="7" max="7" width="15.7109375" style="720" customWidth="1"/>
    <col min="8" max="8" width="15.7109375" style="721" customWidth="1"/>
    <col min="9" max="16384" width="9.140625" style="722"/>
  </cols>
  <sheetData>
    <row r="1" spans="2:8" ht="20.100000000000001" customHeight="1" x14ac:dyDescent="0.25">
      <c r="B1" s="716" t="s">
        <v>981</v>
      </c>
    </row>
    <row r="2" spans="2:8" s="725" customFormat="1" ht="15" customHeight="1" x14ac:dyDescent="0.25">
      <c r="B2" s="723" t="s">
        <v>27</v>
      </c>
      <c r="C2" s="728" t="s">
        <v>1379</v>
      </c>
      <c r="E2" s="726"/>
      <c r="F2" s="719"/>
      <c r="G2" s="727"/>
      <c r="H2" s="721"/>
    </row>
    <row r="3" spans="2:8" s="725" customFormat="1" ht="20.100000000000001" customHeight="1" x14ac:dyDescent="0.25">
      <c r="B3" s="723"/>
      <c r="C3" s="724"/>
      <c r="D3" s="897"/>
      <c r="E3" s="897"/>
      <c r="F3" s="897"/>
      <c r="G3" s="897"/>
      <c r="H3" s="897"/>
    </row>
    <row r="4" spans="2:8" s="734" customFormat="1" ht="9.9499999999999993" customHeight="1" x14ac:dyDescent="0.25">
      <c r="B4" s="729"/>
      <c r="C4" s="729"/>
      <c r="D4" s="730"/>
      <c r="E4" s="729"/>
      <c r="F4" s="731"/>
      <c r="G4" s="732"/>
      <c r="H4" s="733"/>
    </row>
    <row r="5" spans="2:8" s="740" customFormat="1" ht="32.1" customHeight="1" thickBot="1" x14ac:dyDescent="0.3">
      <c r="B5" s="735" t="s">
        <v>30</v>
      </c>
      <c r="C5" s="735" t="s">
        <v>31</v>
      </c>
      <c r="D5" s="736" t="s">
        <v>3</v>
      </c>
      <c r="E5" s="735" t="s">
        <v>32</v>
      </c>
      <c r="F5" s="737" t="s">
        <v>33</v>
      </c>
      <c r="G5" s="738" t="s">
        <v>34</v>
      </c>
      <c r="H5" s="739" t="s">
        <v>35</v>
      </c>
    </row>
    <row r="6" spans="2:8" s="746" customFormat="1" ht="9.9499999999999993" customHeight="1" x14ac:dyDescent="0.25">
      <c r="B6" s="741"/>
      <c r="C6" s="741"/>
      <c r="D6" s="742"/>
      <c r="E6" s="741"/>
      <c r="F6" s="743"/>
      <c r="G6" s="744"/>
      <c r="H6" s="745"/>
    </row>
    <row r="7" spans="2:8" x14ac:dyDescent="0.25">
      <c r="D7" s="747" t="s">
        <v>1380</v>
      </c>
      <c r="G7" s="748" t="s">
        <v>1381</v>
      </c>
      <c r="H7" s="749">
        <f>+SUM(H8:H15)</f>
        <v>0</v>
      </c>
    </row>
    <row r="8" spans="2:8" x14ac:dyDescent="0.25">
      <c r="D8" s="747"/>
      <c r="G8" s="748"/>
      <c r="H8" s="749"/>
    </row>
    <row r="9" spans="2:8" x14ac:dyDescent="0.25">
      <c r="D9" s="747" t="s">
        <v>38</v>
      </c>
    </row>
    <row r="10" spans="2:8" ht="25.5" x14ac:dyDescent="0.25">
      <c r="B10" s="717" t="s">
        <v>39</v>
      </c>
      <c r="C10" s="717" t="s">
        <v>1106</v>
      </c>
      <c r="D10" s="718" t="s">
        <v>1107</v>
      </c>
      <c r="E10" s="717" t="s">
        <v>49</v>
      </c>
      <c r="F10" s="719">
        <v>1</v>
      </c>
      <c r="H10" s="721">
        <f>ROUND(F10*G10,2)</f>
        <v>0</v>
      </c>
    </row>
    <row r="12" spans="2:8" x14ac:dyDescent="0.25">
      <c r="D12" s="747" t="s">
        <v>50</v>
      </c>
      <c r="G12" s="750"/>
      <c r="H12" s="751"/>
    </row>
    <row r="13" spans="2:8" ht="25.5" x14ac:dyDescent="0.25">
      <c r="B13" s="717" t="s">
        <v>39</v>
      </c>
      <c r="C13" s="717" t="s">
        <v>1382</v>
      </c>
      <c r="D13" s="718" t="s">
        <v>1383</v>
      </c>
      <c r="E13" s="717" t="s">
        <v>71</v>
      </c>
      <c r="F13" s="719">
        <v>10</v>
      </c>
      <c r="H13" s="721">
        <f>ROUND(F13*G13,2)</f>
        <v>0</v>
      </c>
    </row>
    <row r="14" spans="2:8" ht="25.5" x14ac:dyDescent="0.25">
      <c r="B14" s="717" t="s">
        <v>43</v>
      </c>
      <c r="C14" s="717" t="s">
        <v>1384</v>
      </c>
      <c r="D14" s="718" t="s">
        <v>1385</v>
      </c>
      <c r="E14" s="717" t="s">
        <v>92</v>
      </c>
      <c r="F14" s="719">
        <v>8</v>
      </c>
      <c r="H14" s="721">
        <f>ROUND(F14*G14,2)</f>
        <v>0</v>
      </c>
    </row>
    <row r="16" spans="2:8" x14ac:dyDescent="0.25">
      <c r="D16" s="747" t="s">
        <v>1386</v>
      </c>
      <c r="G16" s="752" t="s">
        <v>1387</v>
      </c>
      <c r="H16" s="753">
        <f>+SUM(H17:H35)</f>
        <v>0</v>
      </c>
    </row>
    <row r="17" spans="2:8" x14ac:dyDescent="0.25">
      <c r="D17" s="747"/>
      <c r="G17" s="752"/>
      <c r="H17" s="753"/>
    </row>
    <row r="18" spans="2:8" x14ac:dyDescent="0.25">
      <c r="D18" s="747" t="s">
        <v>89</v>
      </c>
      <c r="G18" s="750"/>
      <c r="H18" s="751"/>
    </row>
    <row r="19" spans="2:8" ht="25.5" x14ac:dyDescent="0.25">
      <c r="B19" s="717" t="s">
        <v>39</v>
      </c>
      <c r="C19" s="717" t="s">
        <v>90</v>
      </c>
      <c r="D19" s="718" t="s">
        <v>91</v>
      </c>
      <c r="E19" s="717" t="s">
        <v>92</v>
      </c>
      <c r="F19" s="719">
        <v>3</v>
      </c>
      <c r="G19" s="750"/>
      <c r="H19" s="751">
        <f>ROUND(F19*G19,2)</f>
        <v>0</v>
      </c>
    </row>
    <row r="20" spans="2:8" ht="38.25" x14ac:dyDescent="0.25">
      <c r="B20" s="717" t="s">
        <v>43</v>
      </c>
      <c r="C20" s="717" t="s">
        <v>1388</v>
      </c>
      <c r="D20" s="718" t="s">
        <v>1389</v>
      </c>
      <c r="E20" s="717" t="s">
        <v>92</v>
      </c>
      <c r="F20" s="719">
        <v>15</v>
      </c>
      <c r="G20" s="750"/>
      <c r="H20" s="751">
        <f>ROUND(F20*G20,2)</f>
        <v>0</v>
      </c>
    </row>
    <row r="21" spans="2:8" x14ac:dyDescent="0.25">
      <c r="G21" s="750"/>
      <c r="H21" s="751"/>
    </row>
    <row r="22" spans="2:8" x14ac:dyDescent="0.25">
      <c r="D22" s="747" t="s">
        <v>95</v>
      </c>
      <c r="G22" s="750"/>
      <c r="H22" s="751"/>
    </row>
    <row r="23" spans="2:8" ht="25.5" x14ac:dyDescent="0.25">
      <c r="B23" s="717" t="s">
        <v>39</v>
      </c>
      <c r="C23" s="717" t="s">
        <v>96</v>
      </c>
      <c r="D23" s="718" t="s">
        <v>97</v>
      </c>
      <c r="E23" s="717" t="s">
        <v>71</v>
      </c>
      <c r="F23" s="719">
        <v>25</v>
      </c>
      <c r="G23" s="750"/>
      <c r="H23" s="751">
        <f>ROUND(F23*G23,2)</f>
        <v>0</v>
      </c>
    </row>
    <row r="24" spans="2:8" x14ac:dyDescent="0.25">
      <c r="G24" s="750"/>
      <c r="H24" s="751"/>
    </row>
    <row r="25" spans="2:8" ht="25.5" x14ac:dyDescent="0.25">
      <c r="D25" s="747" t="s">
        <v>98</v>
      </c>
      <c r="G25" s="750"/>
      <c r="H25" s="751"/>
    </row>
    <row r="26" spans="2:8" ht="25.5" x14ac:dyDescent="0.25">
      <c r="B26" s="717" t="s">
        <v>39</v>
      </c>
      <c r="C26" s="717" t="s">
        <v>1390</v>
      </c>
      <c r="D26" s="718" t="s">
        <v>1391</v>
      </c>
      <c r="E26" s="717" t="s">
        <v>71</v>
      </c>
      <c r="F26" s="719">
        <v>25</v>
      </c>
      <c r="G26" s="750"/>
      <c r="H26" s="751">
        <f>ROUND(F26*G26,2)</f>
        <v>0</v>
      </c>
    </row>
    <row r="27" spans="2:8" x14ac:dyDescent="0.25">
      <c r="G27" s="750"/>
      <c r="H27" s="751"/>
    </row>
    <row r="28" spans="2:8" x14ac:dyDescent="0.25">
      <c r="D28" s="747" t="s">
        <v>101</v>
      </c>
      <c r="G28" s="750"/>
      <c r="H28" s="751"/>
    </row>
    <row r="29" spans="2:8" ht="25.5" x14ac:dyDescent="0.25">
      <c r="B29" s="717" t="s">
        <v>39</v>
      </c>
      <c r="C29" s="717" t="s">
        <v>1392</v>
      </c>
      <c r="D29" s="718" t="s">
        <v>1393</v>
      </c>
      <c r="E29" s="717" t="s">
        <v>92</v>
      </c>
      <c r="F29" s="719">
        <v>10</v>
      </c>
      <c r="G29" s="750"/>
      <c r="H29" s="751">
        <f>ROUND(F29*G29,2)</f>
        <v>0</v>
      </c>
    </row>
    <row r="30" spans="2:8" ht="38.25" x14ac:dyDescent="0.25">
      <c r="D30" s="754" t="s">
        <v>1394</v>
      </c>
      <c r="G30" s="750"/>
      <c r="H30" s="751"/>
    </row>
    <row r="31" spans="2:8" x14ac:dyDescent="0.25">
      <c r="G31" s="750"/>
      <c r="H31" s="751"/>
    </row>
    <row r="32" spans="2:8" x14ac:dyDescent="0.25">
      <c r="D32" s="747" t="s">
        <v>1395</v>
      </c>
      <c r="G32" s="750"/>
      <c r="H32" s="751"/>
    </row>
    <row r="33" spans="2:8" ht="25.5" x14ac:dyDescent="0.25">
      <c r="B33" s="717" t="s">
        <v>39</v>
      </c>
      <c r="C33" s="717" t="s">
        <v>1123</v>
      </c>
      <c r="D33" s="718" t="s">
        <v>1124</v>
      </c>
      <c r="E33" s="717" t="s">
        <v>71</v>
      </c>
      <c r="F33" s="719">
        <v>25</v>
      </c>
      <c r="G33" s="750"/>
      <c r="H33" s="751">
        <f>ROUND(F33*G33,2)</f>
        <v>0</v>
      </c>
    </row>
    <row r="34" spans="2:8" x14ac:dyDescent="0.25">
      <c r="B34" s="717" t="s">
        <v>43</v>
      </c>
      <c r="C34" s="717" t="s">
        <v>256</v>
      </c>
      <c r="D34" s="718" t="s">
        <v>257</v>
      </c>
      <c r="E34" s="717" t="s">
        <v>71</v>
      </c>
      <c r="F34" s="719">
        <v>25</v>
      </c>
      <c r="G34" s="750"/>
      <c r="H34" s="751">
        <f>ROUND(F34*G34,2)</f>
        <v>0</v>
      </c>
    </row>
    <row r="35" spans="2:8" x14ac:dyDescent="0.25">
      <c r="G35" s="750"/>
      <c r="H35" s="751"/>
    </row>
    <row r="36" spans="2:8" x14ac:dyDescent="0.25">
      <c r="D36" s="747" t="s">
        <v>1396</v>
      </c>
      <c r="G36" s="748" t="s">
        <v>1397</v>
      </c>
      <c r="H36" s="749">
        <f>+SUM(H37:H54)</f>
        <v>0</v>
      </c>
    </row>
    <row r="37" spans="2:8" x14ac:dyDescent="0.25">
      <c r="D37" s="747"/>
      <c r="G37" s="748"/>
      <c r="H37" s="749"/>
    </row>
    <row r="38" spans="2:8" x14ac:dyDescent="0.25">
      <c r="D38" s="747" t="s">
        <v>1398</v>
      </c>
    </row>
    <row r="39" spans="2:8" ht="25.5" x14ac:dyDescent="0.25">
      <c r="B39" s="717" t="s">
        <v>39</v>
      </c>
      <c r="C39" s="717" t="s">
        <v>1148</v>
      </c>
      <c r="D39" s="718" t="s">
        <v>1149</v>
      </c>
      <c r="E39" s="717" t="s">
        <v>71</v>
      </c>
      <c r="F39" s="719">
        <v>10</v>
      </c>
      <c r="H39" s="721">
        <f>ROUND(F39*G39,2)</f>
        <v>0</v>
      </c>
    </row>
    <row r="41" spans="2:8" x14ac:dyDescent="0.25">
      <c r="D41" s="747" t="s">
        <v>1399</v>
      </c>
    </row>
    <row r="42" spans="2:8" ht="38.25" x14ac:dyDescent="0.25">
      <c r="B42" s="717" t="s">
        <v>39</v>
      </c>
      <c r="C42" s="717" t="s">
        <v>1400</v>
      </c>
      <c r="D42" s="718" t="s">
        <v>1401</v>
      </c>
      <c r="E42" s="717" t="s">
        <v>161</v>
      </c>
      <c r="F42" s="719">
        <v>200</v>
      </c>
      <c r="H42" s="721">
        <f>ROUND(F42*G42,2)</f>
        <v>0</v>
      </c>
    </row>
    <row r="43" spans="2:8" ht="25.5" x14ac:dyDescent="0.25">
      <c r="D43" s="754" t="s">
        <v>1402</v>
      </c>
    </row>
    <row r="44" spans="2:8" ht="38.25" x14ac:dyDescent="0.25">
      <c r="B44" s="717" t="s">
        <v>43</v>
      </c>
      <c r="C44" s="717" t="s">
        <v>159</v>
      </c>
      <c r="D44" s="718" t="s">
        <v>160</v>
      </c>
      <c r="E44" s="717" t="s">
        <v>161</v>
      </c>
      <c r="F44" s="719">
        <v>1600</v>
      </c>
      <c r="H44" s="721">
        <f>ROUND(F44*G44,2)</f>
        <v>0</v>
      </c>
    </row>
    <row r="45" spans="2:8" ht="25.5" x14ac:dyDescent="0.25">
      <c r="D45" s="754" t="s">
        <v>1402</v>
      </c>
    </row>
    <row r="47" spans="2:8" x14ac:dyDescent="0.25">
      <c r="D47" s="747" t="s">
        <v>1403</v>
      </c>
    </row>
    <row r="48" spans="2:8" ht="25.5" x14ac:dyDescent="0.25">
      <c r="B48" s="717" t="s">
        <v>39</v>
      </c>
      <c r="C48" s="717" t="s">
        <v>1404</v>
      </c>
      <c r="D48" s="718" t="s">
        <v>1405</v>
      </c>
      <c r="E48" s="717" t="s">
        <v>92</v>
      </c>
      <c r="F48" s="719">
        <v>2.5</v>
      </c>
      <c r="H48" s="721">
        <f>ROUND(F48*G48,2)</f>
        <v>0</v>
      </c>
    </row>
    <row r="49" spans="2:8" ht="25.5" x14ac:dyDescent="0.25">
      <c r="B49" s="717" t="s">
        <v>43</v>
      </c>
      <c r="C49" s="717" t="s">
        <v>1406</v>
      </c>
      <c r="D49" s="718" t="s">
        <v>1407</v>
      </c>
      <c r="E49" s="717" t="s">
        <v>92</v>
      </c>
      <c r="F49" s="719">
        <v>10</v>
      </c>
      <c r="H49" s="721">
        <f>ROUND(F49*G49,2)</f>
        <v>0</v>
      </c>
    </row>
    <row r="51" spans="2:8" x14ac:dyDescent="0.25">
      <c r="D51" s="747" t="s">
        <v>1408</v>
      </c>
    </row>
    <row r="52" spans="2:8" x14ac:dyDescent="0.25">
      <c r="B52" s="717" t="s">
        <v>39</v>
      </c>
      <c r="C52" s="717" t="s">
        <v>281</v>
      </c>
      <c r="D52" s="718" t="s">
        <v>1409</v>
      </c>
      <c r="E52" s="717" t="s">
        <v>49</v>
      </c>
      <c r="F52" s="719">
        <v>1</v>
      </c>
      <c r="H52" s="721">
        <f>ROUND(F52*G52,2)</f>
        <v>0</v>
      </c>
    </row>
    <row r="53" spans="2:8" ht="63.75" x14ac:dyDescent="0.25">
      <c r="D53" s="754" t="s">
        <v>1410</v>
      </c>
    </row>
    <row r="55" spans="2:8" x14ac:dyDescent="0.25">
      <c r="D55" s="747" t="s">
        <v>1411</v>
      </c>
      <c r="G55" s="748" t="s">
        <v>1412</v>
      </c>
      <c r="H55" s="749">
        <f>+SUM(H56:H64)</f>
        <v>0</v>
      </c>
    </row>
    <row r="56" spans="2:8" x14ac:dyDescent="0.25">
      <c r="D56" s="747"/>
      <c r="G56" s="748"/>
      <c r="H56" s="749"/>
    </row>
    <row r="57" spans="2:8" x14ac:dyDescent="0.25">
      <c r="D57" s="747" t="s">
        <v>1413</v>
      </c>
    </row>
    <row r="58" spans="2:8" ht="89.25" x14ac:dyDescent="0.25">
      <c r="B58" s="717" t="s">
        <v>39</v>
      </c>
      <c r="C58" s="717" t="s">
        <v>241</v>
      </c>
      <c r="D58" s="718" t="s">
        <v>1414</v>
      </c>
      <c r="E58" s="717" t="s">
        <v>1365</v>
      </c>
      <c r="F58" s="719">
        <v>1</v>
      </c>
      <c r="H58" s="721">
        <f>ROUND(F58*G58,2)</f>
        <v>0</v>
      </c>
    </row>
    <row r="59" spans="2:8" ht="63.75" x14ac:dyDescent="0.25">
      <c r="B59" s="717" t="s">
        <v>43</v>
      </c>
      <c r="C59" s="717" t="s">
        <v>1415</v>
      </c>
      <c r="D59" s="718" t="s">
        <v>1416</v>
      </c>
      <c r="E59" s="717" t="s">
        <v>1365</v>
      </c>
      <c r="F59" s="719">
        <v>1</v>
      </c>
      <c r="H59" s="721">
        <f>ROUND(F59*G59,2)</f>
        <v>0</v>
      </c>
    </row>
    <row r="61" spans="2:8" x14ac:dyDescent="0.25">
      <c r="D61" s="747" t="s">
        <v>1417</v>
      </c>
    </row>
    <row r="62" spans="2:8" x14ac:dyDescent="0.25">
      <c r="B62" s="717" t="s">
        <v>39</v>
      </c>
      <c r="C62" s="717" t="s">
        <v>1418</v>
      </c>
      <c r="D62" s="718" t="s">
        <v>1419</v>
      </c>
      <c r="E62" s="717" t="s">
        <v>243</v>
      </c>
      <c r="F62" s="719">
        <v>10</v>
      </c>
      <c r="H62" s="721">
        <f>ROUND(F62*G62,2)</f>
        <v>0</v>
      </c>
    </row>
    <row r="63" spans="2:8" ht="25.5" x14ac:dyDescent="0.25">
      <c r="D63" s="754" t="s">
        <v>1420</v>
      </c>
    </row>
    <row r="65" spans="1:7" ht="17.45" customHeight="1" x14ac:dyDescent="0.25">
      <c r="D65" s="755" t="str">
        <f>D7</f>
        <v>1 Preddela</v>
      </c>
      <c r="E65" s="756">
        <f>H7</f>
        <v>0</v>
      </c>
    </row>
    <row r="66" spans="1:7" ht="17.45" customHeight="1" x14ac:dyDescent="0.25">
      <c r="D66" s="755" t="str">
        <f>D16</f>
        <v>2 Zemeljska dela in temeljenje</v>
      </c>
      <c r="E66" s="756">
        <f>H16</f>
        <v>0</v>
      </c>
    </row>
    <row r="67" spans="1:7" ht="17.45" customHeight="1" x14ac:dyDescent="0.25">
      <c r="D67" s="755" t="str">
        <f>D36</f>
        <v>3 Gradbena in obrtniška dela</v>
      </c>
      <c r="E67" s="756">
        <f>H36</f>
        <v>0</v>
      </c>
    </row>
    <row r="68" spans="1:7" ht="17.45" customHeight="1" x14ac:dyDescent="0.25">
      <c r="D68" s="757" t="str">
        <f>D55</f>
        <v>4 Tuje storitve</v>
      </c>
      <c r="E68" s="758">
        <f>H55</f>
        <v>0</v>
      </c>
    </row>
    <row r="69" spans="1:7" s="721" customFormat="1" ht="17.45" customHeight="1" x14ac:dyDescent="0.25">
      <c r="A69" s="722"/>
      <c r="B69" s="717"/>
      <c r="C69" s="717"/>
      <c r="D69" s="848" t="s">
        <v>245</v>
      </c>
      <c r="E69" s="849">
        <f>+SUM(E65:E68)</f>
        <v>0</v>
      </c>
      <c r="F69" s="719"/>
      <c r="G69" s="720"/>
    </row>
    <row r="71" spans="1:7" s="721" customFormat="1" ht="17.45" customHeight="1" x14ac:dyDescent="0.25">
      <c r="A71" s="722"/>
      <c r="B71" s="717"/>
      <c r="C71" s="717"/>
      <c r="D71" s="718"/>
      <c r="E71" s="717"/>
      <c r="F71" s="719"/>
      <c r="G71" s="748"/>
    </row>
  </sheetData>
  <mergeCells count="1">
    <mergeCell ref="D3:H3"/>
  </mergeCells>
  <pageMargins left="0.98425196850393704" right="0.39370078740157499" top="0.78740157480314998" bottom="0.78740157480314998" header="0" footer="0.196850393700787"/>
  <pageSetup paperSize="9" scale="69" fitToHeight="0" orientation="portrait" r:id="rId1"/>
  <headerFooter>
    <oddFooter>&amp;CStran &amp;P od &amp;N</oddFooter>
  </headerFooter>
  <rowBreaks count="1" manualBreakCount="1">
    <brk id="46" min="1" max="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FA41F-6B9A-468F-941F-E1B6D5A35B8D}">
  <sheetPr>
    <tabColor rgb="FFFFFF00"/>
    <pageSetUpPr fitToPage="1"/>
  </sheetPr>
  <dimension ref="A1:C30"/>
  <sheetViews>
    <sheetView workbookViewId="0">
      <selection activeCell="C28" sqref="C28"/>
    </sheetView>
  </sheetViews>
  <sheetFormatPr defaultRowHeight="15" x14ac:dyDescent="0.25"/>
  <cols>
    <col min="1" max="1" width="6" style="1" customWidth="1"/>
    <col min="2" max="2" width="54.28515625" style="1" bestFit="1" customWidth="1"/>
    <col min="3" max="3" width="18.5703125" style="1" bestFit="1" customWidth="1"/>
    <col min="4" max="16384" width="9.140625" style="1"/>
  </cols>
  <sheetData>
    <row r="1" spans="1:3" x14ac:dyDescent="0.25">
      <c r="A1" s="859" t="s">
        <v>0</v>
      </c>
      <c r="B1" s="859"/>
      <c r="C1" s="859"/>
    </row>
    <row r="2" spans="1:3" x14ac:dyDescent="0.25">
      <c r="A2" s="867" t="s">
        <v>1</v>
      </c>
      <c r="B2" s="867"/>
      <c r="C2" s="867"/>
    </row>
    <row r="3" spans="1:3" x14ac:dyDescent="0.25">
      <c r="A3" s="898" t="s">
        <v>711</v>
      </c>
      <c r="B3" s="869"/>
      <c r="C3" s="869"/>
    </row>
    <row r="5" spans="1:3" ht="30.75" thickBot="1" x14ac:dyDescent="0.3">
      <c r="A5" s="265" t="s">
        <v>2</v>
      </c>
      <c r="B5" s="266" t="s">
        <v>3</v>
      </c>
      <c r="C5" s="267" t="s">
        <v>4</v>
      </c>
    </row>
    <row r="6" spans="1:3" x14ac:dyDescent="0.25">
      <c r="A6" s="5"/>
      <c r="B6" s="5"/>
      <c r="C6" s="5"/>
    </row>
    <row r="7" spans="1:3" ht="15.75" thickBot="1" x14ac:dyDescent="0.3">
      <c r="A7" s="6" t="s">
        <v>5</v>
      </c>
      <c r="B7" s="865" t="s">
        <v>712</v>
      </c>
      <c r="C7" s="865"/>
    </row>
    <row r="8" spans="1:3" x14ac:dyDescent="0.25">
      <c r="A8" s="7">
        <v>1</v>
      </c>
      <c r="B8" s="8" t="s">
        <v>713</v>
      </c>
      <c r="C8" s="9">
        <f>'1_CESTA (2)'!E169</f>
        <v>0</v>
      </c>
    </row>
    <row r="9" spans="1:3" x14ac:dyDescent="0.25">
      <c r="A9" s="10">
        <v>2</v>
      </c>
      <c r="B9" s="11" t="s">
        <v>8</v>
      </c>
      <c r="C9" s="12">
        <f>'2_PLOČNIK IN KS DES (2)'!E95</f>
        <v>0</v>
      </c>
    </row>
    <row r="10" spans="1:3" x14ac:dyDescent="0.25">
      <c r="A10" s="10">
        <v>3</v>
      </c>
      <c r="B10" s="11" t="s">
        <v>714</v>
      </c>
      <c r="C10" s="12">
        <f>'3_MEŠANA POVRŠINA (2)'!E94</f>
        <v>0</v>
      </c>
    </row>
    <row r="11" spans="1:3" x14ac:dyDescent="0.25">
      <c r="A11" s="10">
        <v>4</v>
      </c>
      <c r="B11" s="11" t="s">
        <v>715</v>
      </c>
      <c r="C11" s="12">
        <f>'4_BUS v km 3.7+30 l (2)'!E79</f>
        <v>0</v>
      </c>
    </row>
    <row r="12" spans="1:3" ht="15.75" thickBot="1" x14ac:dyDescent="0.3">
      <c r="A12" s="13">
        <v>5</v>
      </c>
      <c r="B12" s="14" t="s">
        <v>10</v>
      </c>
      <c r="C12" s="15">
        <f>'5_MET (2)'!E47</f>
        <v>0</v>
      </c>
    </row>
    <row r="13" spans="1:3" ht="15.75" thickBot="1" x14ac:dyDescent="0.3">
      <c r="A13" s="16"/>
      <c r="B13" s="25" t="s">
        <v>11</v>
      </c>
      <c r="C13" s="26">
        <f>SUM(C8:C12)</f>
        <v>0</v>
      </c>
    </row>
    <row r="14" spans="1:3" x14ac:dyDescent="0.25">
      <c r="A14" s="16"/>
      <c r="B14" s="19"/>
      <c r="C14" s="20"/>
    </row>
    <row r="15" spans="1:3" ht="15.75" thickBot="1" x14ac:dyDescent="0.3">
      <c r="A15" s="6" t="s">
        <v>12</v>
      </c>
      <c r="B15" s="865" t="s">
        <v>16</v>
      </c>
      <c r="C15" s="865"/>
    </row>
    <row r="16" spans="1:3" x14ac:dyDescent="0.25">
      <c r="A16" s="7">
        <v>6</v>
      </c>
      <c r="B16" s="8" t="s">
        <v>716</v>
      </c>
      <c r="C16" s="9">
        <f>'6_TK (2)'!F35</f>
        <v>0</v>
      </c>
    </row>
    <row r="17" spans="1:3" x14ac:dyDescent="0.25">
      <c r="A17" s="10">
        <v>7</v>
      </c>
      <c r="B17" s="11" t="s">
        <v>17</v>
      </c>
      <c r="C17" s="12">
        <f>'7_KKS (2)'!F15</f>
        <v>0</v>
      </c>
    </row>
    <row r="18" spans="1:3" x14ac:dyDescent="0.25">
      <c r="A18" s="10">
        <v>8</v>
      </c>
      <c r="B18" s="11" t="s">
        <v>18</v>
      </c>
      <c r="C18" s="12">
        <f>'8_CR (2)'!F135+'8_CR_DOV(2)'!H73</f>
        <v>0</v>
      </c>
    </row>
    <row r="19" spans="1:3" x14ac:dyDescent="0.25">
      <c r="A19" s="10">
        <v>9</v>
      </c>
      <c r="B19" s="11" t="s">
        <v>19</v>
      </c>
      <c r="C19" s="12">
        <f>'9_EEO(2)'!F72</f>
        <v>0</v>
      </c>
    </row>
    <row r="20" spans="1:3" ht="15.75" thickBot="1" x14ac:dyDescent="0.3">
      <c r="A20" s="13">
        <v>10</v>
      </c>
      <c r="B20" s="14" t="s">
        <v>717</v>
      </c>
      <c r="C20" s="15">
        <f>'10_PLIN_Str(2)'!F27+'10_PLIN_grad(2)'!F53+'10_PLIN_elek(2)'!F25</f>
        <v>0</v>
      </c>
    </row>
    <row r="21" spans="1:3" ht="15.75" thickBot="1" x14ac:dyDescent="0.3">
      <c r="A21" s="16"/>
      <c r="B21" s="25" t="s">
        <v>11</v>
      </c>
      <c r="C21" s="26">
        <f>SUM(C16:C20)</f>
        <v>0</v>
      </c>
    </row>
    <row r="22" spans="1:3" x14ac:dyDescent="0.25">
      <c r="A22" s="16"/>
      <c r="B22" s="19"/>
      <c r="C22" s="20"/>
    </row>
    <row r="23" spans="1:3" ht="15.75" thickBot="1" x14ac:dyDescent="0.3">
      <c r="A23" s="6" t="s">
        <v>15</v>
      </c>
      <c r="B23" s="865" t="s">
        <v>21</v>
      </c>
      <c r="C23" s="865"/>
    </row>
    <row r="24" spans="1:3" ht="15.75" thickBot="1" x14ac:dyDescent="0.3">
      <c r="A24" s="22">
        <v>11</v>
      </c>
      <c r="B24" s="23" t="s">
        <v>22</v>
      </c>
      <c r="C24" s="24">
        <f>'11_VOD(2)'!E73</f>
        <v>0</v>
      </c>
    </row>
    <row r="25" spans="1:3" ht="15.75" thickBot="1" x14ac:dyDescent="0.3">
      <c r="A25" s="16"/>
      <c r="B25" s="25" t="s">
        <v>11</v>
      </c>
      <c r="C25" s="26">
        <f>SUM(C24)</f>
        <v>0</v>
      </c>
    </row>
    <row r="26" spans="1:3" x14ac:dyDescent="0.25">
      <c r="A26" s="16"/>
      <c r="B26" s="19"/>
      <c r="C26" s="20"/>
    </row>
    <row r="27" spans="1:3" ht="15.75" thickBot="1" x14ac:dyDescent="0.3">
      <c r="A27" s="16"/>
      <c r="B27" s="19"/>
      <c r="C27" s="21"/>
    </row>
    <row r="28" spans="1:3" ht="19.5" thickBot="1" x14ac:dyDescent="0.35">
      <c r="B28" s="28" t="s">
        <v>718</v>
      </c>
      <c r="C28" s="29">
        <f>C13+C21+C25</f>
        <v>0</v>
      </c>
    </row>
    <row r="29" spans="1:3" x14ac:dyDescent="0.25">
      <c r="B29" s="30"/>
      <c r="C29" s="31"/>
    </row>
    <row r="30" spans="1:3" x14ac:dyDescent="0.25">
      <c r="B30" s="30"/>
      <c r="C30" s="268"/>
    </row>
  </sheetData>
  <mergeCells count="6">
    <mergeCell ref="B23:C23"/>
    <mergeCell ref="A1:C1"/>
    <mergeCell ref="A2:C2"/>
    <mergeCell ref="A3:C3"/>
    <mergeCell ref="B7:C7"/>
    <mergeCell ref="B15:C15"/>
  </mergeCells>
  <pageMargins left="0.64" right="0.19685039370078738" top="0.74803149606299213" bottom="0.74803149606299213" header="0.51181102362204722" footer="0.51181102362204722"/>
  <pageSetup paperSize="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05E9B-74E9-4FC1-8C25-EFF966FB36C3}">
  <sheetPr>
    <pageSetUpPr fitToPage="1"/>
  </sheetPr>
  <dimension ref="B1:H171"/>
  <sheetViews>
    <sheetView workbookViewId="0">
      <pane ySplit="5" topLeftCell="A157" activePane="bottomLeft" state="frozen"/>
      <selection activeCell="K30" sqref="K30"/>
      <selection pane="bottomLeft" activeCell="M156" sqref="M156"/>
    </sheetView>
  </sheetViews>
  <sheetFormatPr defaultRowHeight="12.75" x14ac:dyDescent="0.25"/>
  <cols>
    <col min="1" max="1" width="9.140625" style="231"/>
    <col min="2" max="3" width="10.7109375" style="232" customWidth="1"/>
    <col min="4" max="4" width="47.7109375" style="233" customWidth="1"/>
    <col min="5" max="5" width="14.7109375" style="232" customWidth="1"/>
    <col min="6" max="6" width="12.7109375" style="270" customWidth="1"/>
    <col min="7" max="7" width="15.7109375" style="235" customWidth="1"/>
    <col min="8" max="8" width="15.7109375" style="271" customWidth="1"/>
    <col min="9" max="16384" width="9.140625" style="231"/>
  </cols>
  <sheetData>
    <row r="1" spans="2:8" ht="20.100000000000001" customHeight="1" x14ac:dyDescent="0.25">
      <c r="B1" s="269" t="s">
        <v>719</v>
      </c>
    </row>
    <row r="2" spans="2:8" s="237" customFormat="1" ht="15" customHeight="1" x14ac:dyDescent="0.25">
      <c r="B2" s="238" t="s">
        <v>27</v>
      </c>
      <c r="C2" s="272" t="s">
        <v>720</v>
      </c>
      <c r="E2" s="238"/>
      <c r="F2" s="270"/>
      <c r="G2" s="239"/>
      <c r="H2" s="271"/>
    </row>
    <row r="3" spans="2:8" s="237" customFormat="1" ht="20.100000000000001" customHeight="1" x14ac:dyDescent="0.25">
      <c r="B3" s="238"/>
      <c r="C3" s="240"/>
      <c r="D3" s="871"/>
      <c r="E3" s="871"/>
      <c r="F3" s="871"/>
      <c r="G3" s="871"/>
      <c r="H3" s="871"/>
    </row>
    <row r="4" spans="2:8" s="241" customFormat="1" ht="9.9499999999999993" customHeight="1" x14ac:dyDescent="0.25">
      <c r="B4" s="242"/>
      <c r="C4" s="242"/>
      <c r="D4" s="243"/>
      <c r="E4" s="242"/>
      <c r="F4" s="273"/>
      <c r="G4" s="245"/>
      <c r="H4" s="274"/>
    </row>
    <row r="5" spans="2:8" s="247" customFormat="1" ht="32.1" customHeight="1" thickBot="1" x14ac:dyDescent="0.3">
      <c r="B5" s="248" t="s">
        <v>30</v>
      </c>
      <c r="C5" s="248" t="s">
        <v>31</v>
      </c>
      <c r="D5" s="249" t="s">
        <v>3</v>
      </c>
      <c r="E5" s="248" t="s">
        <v>32</v>
      </c>
      <c r="F5" s="250" t="s">
        <v>33</v>
      </c>
      <c r="G5" s="251" t="s">
        <v>34</v>
      </c>
      <c r="H5" s="275" t="s">
        <v>35</v>
      </c>
    </row>
    <row r="6" spans="2:8" s="281" customFormat="1" ht="9.9499999999999993" customHeight="1" x14ac:dyDescent="0.25">
      <c r="B6" s="276"/>
      <c r="C6" s="276"/>
      <c r="D6" s="277"/>
      <c r="E6" s="276"/>
      <c r="F6" s="278"/>
      <c r="G6" s="279"/>
      <c r="H6" s="280"/>
    </row>
    <row r="7" spans="2:8" x14ac:dyDescent="0.25">
      <c r="D7" s="252" t="s">
        <v>36</v>
      </c>
      <c r="G7" s="253" t="s">
        <v>37</v>
      </c>
      <c r="H7" s="282">
        <f>+SUM(H8:H30)</f>
        <v>0</v>
      </c>
    </row>
    <row r="8" spans="2:8" x14ac:dyDescent="0.25">
      <c r="D8" s="252"/>
      <c r="G8" s="253"/>
      <c r="H8" s="282"/>
    </row>
    <row r="9" spans="2:8" x14ac:dyDescent="0.25">
      <c r="D9" s="252" t="s">
        <v>38</v>
      </c>
    </row>
    <row r="10" spans="2:8" ht="25.5" x14ac:dyDescent="0.25">
      <c r="B10" s="232" t="s">
        <v>39</v>
      </c>
      <c r="C10" s="232" t="s">
        <v>40</v>
      </c>
      <c r="D10" s="233" t="s">
        <v>41</v>
      </c>
      <c r="E10" s="232" t="s">
        <v>42</v>
      </c>
      <c r="F10" s="270">
        <v>0.95200000000000007</v>
      </c>
      <c r="H10" s="271">
        <f t="shared" ref="H10:H29" si="0">ROUND(F10*G10,2)</f>
        <v>0</v>
      </c>
    </row>
    <row r="11" spans="2:8" ht="25.5" x14ac:dyDescent="0.25">
      <c r="B11" s="232" t="s">
        <v>43</v>
      </c>
      <c r="C11" s="232" t="s">
        <v>44</v>
      </c>
      <c r="D11" s="233" t="s">
        <v>45</v>
      </c>
      <c r="E11" s="232" t="s">
        <v>42</v>
      </c>
      <c r="F11" s="270">
        <v>0.95200000000000007</v>
      </c>
      <c r="H11" s="271">
        <f t="shared" si="0"/>
        <v>0</v>
      </c>
    </row>
    <row r="12" spans="2:8" ht="25.5" x14ac:dyDescent="0.25">
      <c r="B12" s="232" t="s">
        <v>46</v>
      </c>
      <c r="C12" s="232" t="s">
        <v>47</v>
      </c>
      <c r="D12" s="233" t="s">
        <v>48</v>
      </c>
      <c r="E12" s="232" t="s">
        <v>49</v>
      </c>
      <c r="F12" s="270">
        <v>48</v>
      </c>
      <c r="H12" s="271">
        <f t="shared" si="0"/>
        <v>0</v>
      </c>
    </row>
    <row r="14" spans="2:8" x14ac:dyDescent="0.25">
      <c r="D14" s="252" t="s">
        <v>50</v>
      </c>
    </row>
    <row r="15" spans="2:8" x14ac:dyDescent="0.25">
      <c r="B15" s="232" t="s">
        <v>39</v>
      </c>
      <c r="C15" s="232" t="s">
        <v>363</v>
      </c>
      <c r="D15" s="233" t="s">
        <v>721</v>
      </c>
      <c r="E15" s="232" t="s">
        <v>60</v>
      </c>
      <c r="F15" s="270">
        <v>198</v>
      </c>
      <c r="H15" s="271">
        <f t="shared" si="0"/>
        <v>0</v>
      </c>
    </row>
    <row r="16" spans="2:8" ht="25.5" x14ac:dyDescent="0.25">
      <c r="B16" s="232" t="s">
        <v>43</v>
      </c>
      <c r="C16" s="232" t="s">
        <v>722</v>
      </c>
      <c r="D16" s="233" t="s">
        <v>723</v>
      </c>
      <c r="E16" s="232" t="s">
        <v>71</v>
      </c>
      <c r="F16" s="270">
        <v>3100</v>
      </c>
      <c r="H16" s="271">
        <f t="shared" si="0"/>
        <v>0</v>
      </c>
    </row>
    <row r="17" spans="2:8" ht="25.5" x14ac:dyDescent="0.25">
      <c r="B17" s="232" t="s">
        <v>46</v>
      </c>
      <c r="C17" s="232" t="s">
        <v>724</v>
      </c>
      <c r="D17" s="233" t="s">
        <v>725</v>
      </c>
      <c r="E17" s="232" t="s">
        <v>49</v>
      </c>
      <c r="F17" s="270">
        <v>225</v>
      </c>
      <c r="H17" s="271">
        <f t="shared" si="0"/>
        <v>0</v>
      </c>
    </row>
    <row r="18" spans="2:8" ht="25.5" x14ac:dyDescent="0.25">
      <c r="B18" s="232" t="s">
        <v>57</v>
      </c>
      <c r="C18" s="232" t="s">
        <v>51</v>
      </c>
      <c r="D18" s="233" t="s">
        <v>52</v>
      </c>
      <c r="E18" s="232" t="s">
        <v>49</v>
      </c>
      <c r="F18" s="270">
        <v>158</v>
      </c>
      <c r="H18" s="271">
        <f t="shared" si="0"/>
        <v>0</v>
      </c>
    </row>
    <row r="19" spans="2:8" ht="25.5" x14ac:dyDescent="0.25">
      <c r="B19" s="232" t="s">
        <v>61</v>
      </c>
      <c r="C19" s="232" t="s">
        <v>726</v>
      </c>
      <c r="D19" s="233" t="s">
        <v>727</v>
      </c>
      <c r="E19" s="232" t="s">
        <v>49</v>
      </c>
      <c r="F19" s="270">
        <v>68</v>
      </c>
      <c r="H19" s="271">
        <f t="shared" si="0"/>
        <v>0</v>
      </c>
    </row>
    <row r="20" spans="2:8" ht="25.5" x14ac:dyDescent="0.25">
      <c r="B20" s="232" t="s">
        <v>65</v>
      </c>
      <c r="C20" s="232" t="s">
        <v>728</v>
      </c>
      <c r="D20" s="233" t="s">
        <v>729</v>
      </c>
      <c r="E20" s="232" t="s">
        <v>49</v>
      </c>
      <c r="F20" s="270">
        <v>225</v>
      </c>
      <c r="H20" s="271">
        <f t="shared" si="0"/>
        <v>0</v>
      </c>
    </row>
    <row r="21" spans="2:8" ht="25.5" x14ac:dyDescent="0.25">
      <c r="B21" s="232" t="s">
        <v>68</v>
      </c>
      <c r="C21" s="232" t="s">
        <v>730</v>
      </c>
      <c r="D21" s="233" t="s">
        <v>731</v>
      </c>
      <c r="E21" s="232" t="s">
        <v>49</v>
      </c>
      <c r="F21" s="270">
        <v>158</v>
      </c>
      <c r="H21" s="271">
        <f t="shared" si="0"/>
        <v>0</v>
      </c>
    </row>
    <row r="22" spans="2:8" ht="25.5" x14ac:dyDescent="0.25">
      <c r="B22" s="232" t="s">
        <v>72</v>
      </c>
      <c r="C22" s="232" t="s">
        <v>732</v>
      </c>
      <c r="D22" s="233" t="s">
        <v>733</v>
      </c>
      <c r="E22" s="232" t="s">
        <v>49</v>
      </c>
      <c r="F22" s="270">
        <v>68</v>
      </c>
      <c r="H22" s="271">
        <f t="shared" si="0"/>
        <v>0</v>
      </c>
    </row>
    <row r="23" spans="2:8" x14ac:dyDescent="0.25">
      <c r="B23" s="232" t="s">
        <v>75</v>
      </c>
      <c r="C23" s="232" t="s">
        <v>55</v>
      </c>
      <c r="D23" s="233" t="s">
        <v>56</v>
      </c>
      <c r="E23" s="232" t="s">
        <v>49</v>
      </c>
      <c r="F23" s="270">
        <v>8</v>
      </c>
      <c r="H23" s="271">
        <f t="shared" si="0"/>
        <v>0</v>
      </c>
    </row>
    <row r="24" spans="2:8" x14ac:dyDescent="0.25">
      <c r="B24" s="232" t="s">
        <v>78</v>
      </c>
      <c r="C24" s="232" t="s">
        <v>62</v>
      </c>
      <c r="D24" s="233" t="s">
        <v>63</v>
      </c>
      <c r="E24" s="232" t="s">
        <v>60</v>
      </c>
      <c r="F24" s="270">
        <v>72</v>
      </c>
      <c r="H24" s="271">
        <f t="shared" si="0"/>
        <v>0</v>
      </c>
    </row>
    <row r="25" spans="2:8" ht="38.25" x14ac:dyDescent="0.25">
      <c r="D25" s="283" t="s">
        <v>734</v>
      </c>
    </row>
    <row r="26" spans="2:8" x14ac:dyDescent="0.25">
      <c r="B26" s="232" t="s">
        <v>81</v>
      </c>
      <c r="C26" s="232" t="s">
        <v>66</v>
      </c>
      <c r="D26" s="233" t="s">
        <v>67</v>
      </c>
      <c r="E26" s="232" t="s">
        <v>49</v>
      </c>
      <c r="F26" s="270">
        <v>79</v>
      </c>
      <c r="H26" s="271">
        <f t="shared" si="0"/>
        <v>0</v>
      </c>
    </row>
    <row r="27" spans="2:8" ht="25.5" x14ac:dyDescent="0.25">
      <c r="B27" s="232" t="s">
        <v>84</v>
      </c>
      <c r="C27" s="232" t="s">
        <v>69</v>
      </c>
      <c r="D27" s="233" t="s">
        <v>70</v>
      </c>
      <c r="E27" s="232" t="s">
        <v>71</v>
      </c>
      <c r="F27" s="270">
        <v>5350</v>
      </c>
      <c r="H27" s="271">
        <f t="shared" si="0"/>
        <v>0</v>
      </c>
    </row>
    <row r="28" spans="2:8" ht="25.5" x14ac:dyDescent="0.25">
      <c r="B28" s="232" t="s">
        <v>203</v>
      </c>
      <c r="C28" s="232" t="s">
        <v>73</v>
      </c>
      <c r="D28" s="233" t="s">
        <v>74</v>
      </c>
      <c r="E28" s="232" t="s">
        <v>60</v>
      </c>
      <c r="F28" s="270">
        <v>15</v>
      </c>
      <c r="H28" s="271">
        <f t="shared" si="0"/>
        <v>0</v>
      </c>
    </row>
    <row r="29" spans="2:8" ht="25.5" x14ac:dyDescent="0.25">
      <c r="B29" s="232" t="s">
        <v>207</v>
      </c>
      <c r="C29" s="232" t="s">
        <v>76</v>
      </c>
      <c r="D29" s="233" t="s">
        <v>77</v>
      </c>
      <c r="E29" s="232" t="s">
        <v>60</v>
      </c>
      <c r="F29" s="270">
        <v>70</v>
      </c>
      <c r="H29" s="271">
        <f t="shared" si="0"/>
        <v>0</v>
      </c>
    </row>
    <row r="31" spans="2:8" x14ac:dyDescent="0.25">
      <c r="D31" s="252" t="s">
        <v>87</v>
      </c>
      <c r="G31" s="253" t="s">
        <v>88</v>
      </c>
      <c r="H31" s="282">
        <f>+SUM(H32:H52)</f>
        <v>0</v>
      </c>
    </row>
    <row r="32" spans="2:8" x14ac:dyDescent="0.25">
      <c r="D32" s="252"/>
      <c r="G32" s="253"/>
      <c r="H32" s="282"/>
    </row>
    <row r="33" spans="2:8" x14ac:dyDescent="0.25">
      <c r="D33" s="252" t="s">
        <v>89</v>
      </c>
    </row>
    <row r="34" spans="2:8" ht="25.5" x14ac:dyDescent="0.25">
      <c r="B34" s="232" t="s">
        <v>39</v>
      </c>
      <c r="C34" s="232" t="s">
        <v>90</v>
      </c>
      <c r="D34" s="233" t="s">
        <v>91</v>
      </c>
      <c r="E34" s="232" t="s">
        <v>92</v>
      </c>
      <c r="F34" s="270">
        <v>1506</v>
      </c>
      <c r="H34" s="271">
        <f t="shared" ref="H34:H51" si="1">ROUND(F34*G34,2)</f>
        <v>0</v>
      </c>
    </row>
    <row r="35" spans="2:8" ht="25.5" x14ac:dyDescent="0.25">
      <c r="B35" s="232" t="s">
        <v>43</v>
      </c>
      <c r="C35" s="232" t="s">
        <v>93</v>
      </c>
      <c r="D35" s="233" t="s">
        <v>94</v>
      </c>
      <c r="E35" s="232" t="s">
        <v>92</v>
      </c>
      <c r="F35" s="270">
        <v>7075</v>
      </c>
      <c r="H35" s="271">
        <f t="shared" si="1"/>
        <v>0</v>
      </c>
    </row>
    <row r="37" spans="2:8" x14ac:dyDescent="0.25">
      <c r="D37" s="252" t="s">
        <v>95</v>
      </c>
    </row>
    <row r="38" spans="2:8" ht="25.5" x14ac:dyDescent="0.25">
      <c r="B38" s="232" t="s">
        <v>39</v>
      </c>
      <c r="C38" s="232" t="s">
        <v>96</v>
      </c>
      <c r="D38" s="233" t="s">
        <v>97</v>
      </c>
      <c r="E38" s="232" t="s">
        <v>71</v>
      </c>
      <c r="F38" s="270">
        <v>6200</v>
      </c>
      <c r="H38" s="271">
        <f t="shared" si="1"/>
        <v>0</v>
      </c>
    </row>
    <row r="39" spans="2:8" x14ac:dyDescent="0.25">
      <c r="B39" s="232" t="s">
        <v>43</v>
      </c>
      <c r="C39" s="232" t="s">
        <v>247</v>
      </c>
      <c r="D39" s="233" t="s">
        <v>248</v>
      </c>
      <c r="E39" s="232" t="s">
        <v>71</v>
      </c>
      <c r="F39" s="270">
        <v>1.6</v>
      </c>
      <c r="H39" s="271">
        <f t="shared" si="1"/>
        <v>0</v>
      </c>
    </row>
    <row r="40" spans="2:8" ht="25.5" x14ac:dyDescent="0.25">
      <c r="D40" s="283" t="s">
        <v>249</v>
      </c>
    </row>
    <row r="42" spans="2:8" ht="25.5" x14ac:dyDescent="0.25">
      <c r="D42" s="252" t="s">
        <v>98</v>
      </c>
    </row>
    <row r="43" spans="2:8" ht="25.5" x14ac:dyDescent="0.25">
      <c r="B43" s="232" t="s">
        <v>39</v>
      </c>
      <c r="C43" s="232" t="s">
        <v>99</v>
      </c>
      <c r="D43" s="233" t="s">
        <v>1360</v>
      </c>
      <c r="E43" s="232" t="s">
        <v>71</v>
      </c>
      <c r="F43" s="270">
        <v>6075</v>
      </c>
      <c r="H43" s="271">
        <f t="shared" si="1"/>
        <v>0</v>
      </c>
    </row>
    <row r="45" spans="2:8" x14ac:dyDescent="0.25">
      <c r="D45" s="252" t="s">
        <v>101</v>
      </c>
    </row>
    <row r="46" spans="2:8" x14ac:dyDescent="0.25">
      <c r="B46" s="232" t="s">
        <v>39</v>
      </c>
      <c r="C46" s="232" t="s">
        <v>102</v>
      </c>
      <c r="D46" s="233" t="s">
        <v>103</v>
      </c>
      <c r="E46" s="232" t="s">
        <v>92</v>
      </c>
      <c r="F46" s="270">
        <v>172</v>
      </c>
      <c r="H46" s="271">
        <f t="shared" si="1"/>
        <v>0</v>
      </c>
    </row>
    <row r="47" spans="2:8" ht="25.5" x14ac:dyDescent="0.25">
      <c r="B47" s="232" t="s">
        <v>43</v>
      </c>
      <c r="C47" s="232" t="s">
        <v>104</v>
      </c>
      <c r="D47" s="233" t="s">
        <v>105</v>
      </c>
      <c r="E47" s="232" t="s">
        <v>92</v>
      </c>
      <c r="F47" s="270">
        <v>5470</v>
      </c>
      <c r="H47" s="271">
        <f t="shared" si="1"/>
        <v>0</v>
      </c>
    </row>
    <row r="49" spans="2:8" x14ac:dyDescent="0.25">
      <c r="D49" s="252" t="s">
        <v>253</v>
      </c>
    </row>
    <row r="50" spans="2:8" ht="25.5" x14ac:dyDescent="0.25">
      <c r="B50" s="232" t="s">
        <v>39</v>
      </c>
      <c r="C50" s="232" t="s">
        <v>254</v>
      </c>
      <c r="D50" s="233" t="s">
        <v>255</v>
      </c>
      <c r="E50" s="232" t="s">
        <v>71</v>
      </c>
      <c r="F50" s="270">
        <v>5486</v>
      </c>
      <c r="H50" s="271">
        <f t="shared" si="1"/>
        <v>0</v>
      </c>
    </row>
    <row r="51" spans="2:8" x14ac:dyDescent="0.25">
      <c r="B51" s="232" t="s">
        <v>43</v>
      </c>
      <c r="C51" s="232" t="s">
        <v>256</v>
      </c>
      <c r="D51" s="233" t="s">
        <v>257</v>
      </c>
      <c r="E51" s="232" t="s">
        <v>71</v>
      </c>
      <c r="F51" s="270">
        <v>5486</v>
      </c>
      <c r="H51" s="271">
        <f t="shared" si="1"/>
        <v>0</v>
      </c>
    </row>
    <row r="53" spans="2:8" x14ac:dyDescent="0.25">
      <c r="D53" s="252" t="s">
        <v>106</v>
      </c>
      <c r="G53" s="253" t="s">
        <v>107</v>
      </c>
      <c r="H53" s="282">
        <f>+SUM(H54:H75)</f>
        <v>0</v>
      </c>
    </row>
    <row r="54" spans="2:8" x14ac:dyDescent="0.25">
      <c r="D54" s="252"/>
      <c r="G54" s="253"/>
      <c r="H54" s="282"/>
    </row>
    <row r="55" spans="2:8" x14ac:dyDescent="0.25">
      <c r="D55" s="252" t="s">
        <v>108</v>
      </c>
    </row>
    <row r="56" spans="2:8" ht="25.5" x14ac:dyDescent="0.25">
      <c r="B56" s="232" t="s">
        <v>39</v>
      </c>
      <c r="C56" s="232" t="s">
        <v>109</v>
      </c>
      <c r="D56" s="233" t="s">
        <v>110</v>
      </c>
      <c r="E56" s="232" t="s">
        <v>92</v>
      </c>
      <c r="F56" s="270">
        <v>2844</v>
      </c>
      <c r="H56" s="271">
        <f t="shared" ref="H56:H74" si="2">ROUND(F56*G56,2)</f>
        <v>0</v>
      </c>
    </row>
    <row r="57" spans="2:8" ht="25.5" x14ac:dyDescent="0.25">
      <c r="B57" s="232" t="s">
        <v>43</v>
      </c>
      <c r="C57" s="232" t="s">
        <v>114</v>
      </c>
      <c r="D57" s="233" t="s">
        <v>115</v>
      </c>
      <c r="E57" s="232" t="s">
        <v>71</v>
      </c>
      <c r="F57" s="270">
        <v>6120</v>
      </c>
      <c r="H57" s="271">
        <f t="shared" si="2"/>
        <v>0</v>
      </c>
    </row>
    <row r="59" spans="2:8" x14ac:dyDescent="0.25">
      <c r="D59" s="252" t="s">
        <v>119</v>
      </c>
    </row>
    <row r="60" spans="2:8" ht="25.5" x14ac:dyDescent="0.25">
      <c r="B60" s="232" t="s">
        <v>39</v>
      </c>
      <c r="C60" s="232" t="s">
        <v>120</v>
      </c>
      <c r="D60" s="233" t="s">
        <v>121</v>
      </c>
      <c r="E60" s="232" t="s">
        <v>71</v>
      </c>
      <c r="F60" s="270">
        <v>5895</v>
      </c>
      <c r="H60" s="271">
        <f t="shared" si="2"/>
        <v>0</v>
      </c>
    </row>
    <row r="62" spans="2:8" x14ac:dyDescent="0.25">
      <c r="D62" s="252" t="s">
        <v>122</v>
      </c>
    </row>
    <row r="63" spans="2:8" ht="38.25" x14ac:dyDescent="0.25">
      <c r="B63" s="232" t="s">
        <v>39</v>
      </c>
      <c r="C63" s="232" t="s">
        <v>123</v>
      </c>
      <c r="D63" s="233" t="s">
        <v>124</v>
      </c>
      <c r="E63" s="232" t="s">
        <v>71</v>
      </c>
      <c r="F63" s="270">
        <v>19</v>
      </c>
      <c r="H63" s="271">
        <f t="shared" si="2"/>
        <v>0</v>
      </c>
    </row>
    <row r="64" spans="2:8" ht="25.5" x14ac:dyDescent="0.25">
      <c r="B64" s="232" t="s">
        <v>43</v>
      </c>
      <c r="C64" s="232" t="s">
        <v>125</v>
      </c>
      <c r="D64" s="233" t="s">
        <v>126</v>
      </c>
      <c r="E64" s="232" t="s">
        <v>71</v>
      </c>
      <c r="F64" s="270">
        <v>19</v>
      </c>
      <c r="H64" s="271">
        <f t="shared" si="2"/>
        <v>0</v>
      </c>
    </row>
    <row r="65" spans="2:8" ht="38.25" x14ac:dyDescent="0.25">
      <c r="B65" s="232" t="s">
        <v>46</v>
      </c>
      <c r="C65" s="232" t="s">
        <v>266</v>
      </c>
      <c r="D65" s="233" t="s">
        <v>735</v>
      </c>
      <c r="E65" s="232" t="s">
        <v>71</v>
      </c>
      <c r="F65" s="270">
        <v>1.6</v>
      </c>
      <c r="H65" s="271">
        <f t="shared" si="2"/>
        <v>0</v>
      </c>
    </row>
    <row r="66" spans="2:8" ht="63.75" x14ac:dyDescent="0.25">
      <c r="B66" s="232" t="s">
        <v>57</v>
      </c>
      <c r="C66" s="232" t="s">
        <v>269</v>
      </c>
      <c r="D66" s="233" t="s">
        <v>270</v>
      </c>
      <c r="E66" s="232" t="s">
        <v>71</v>
      </c>
      <c r="F66" s="270">
        <v>1.6</v>
      </c>
      <c r="H66" s="271">
        <f t="shared" si="2"/>
        <v>0</v>
      </c>
    </row>
    <row r="67" spans="2:8" ht="25.5" x14ac:dyDescent="0.25">
      <c r="B67" s="232" t="s">
        <v>61</v>
      </c>
      <c r="C67" s="232" t="s">
        <v>273</v>
      </c>
      <c r="D67" s="233" t="s">
        <v>736</v>
      </c>
      <c r="E67" s="232" t="s">
        <v>60</v>
      </c>
      <c r="F67" s="270">
        <v>5.5</v>
      </c>
      <c r="H67" s="271">
        <f t="shared" si="2"/>
        <v>0</v>
      </c>
    </row>
    <row r="69" spans="2:8" x14ac:dyDescent="0.25">
      <c r="D69" s="252" t="s">
        <v>127</v>
      </c>
    </row>
    <row r="70" spans="2:8" ht="25.5" x14ac:dyDescent="0.25">
      <c r="B70" s="232" t="s">
        <v>39</v>
      </c>
      <c r="C70" s="232" t="s">
        <v>128</v>
      </c>
      <c r="D70" s="233" t="s">
        <v>129</v>
      </c>
      <c r="E70" s="232" t="s">
        <v>60</v>
      </c>
      <c r="F70" s="270">
        <v>285</v>
      </c>
      <c r="H70" s="271">
        <f t="shared" si="2"/>
        <v>0</v>
      </c>
    </row>
    <row r="71" spans="2:8" ht="25.5" x14ac:dyDescent="0.25">
      <c r="B71" s="232" t="s">
        <v>43</v>
      </c>
      <c r="C71" s="232" t="s">
        <v>130</v>
      </c>
      <c r="D71" s="233" t="s">
        <v>131</v>
      </c>
      <c r="E71" s="232" t="s">
        <v>60</v>
      </c>
      <c r="F71" s="270">
        <v>55</v>
      </c>
      <c r="H71" s="271">
        <f t="shared" si="2"/>
        <v>0</v>
      </c>
    </row>
    <row r="73" spans="2:8" x14ac:dyDescent="0.25">
      <c r="D73" s="252" t="s">
        <v>132</v>
      </c>
    </row>
    <row r="74" spans="2:8" x14ac:dyDescent="0.25">
      <c r="B74" s="232" t="s">
        <v>39</v>
      </c>
      <c r="C74" s="232" t="s">
        <v>737</v>
      </c>
      <c r="D74" s="233" t="s">
        <v>738</v>
      </c>
      <c r="E74" s="232" t="s">
        <v>92</v>
      </c>
      <c r="F74" s="270">
        <v>192</v>
      </c>
      <c r="H74" s="271">
        <f t="shared" si="2"/>
        <v>0</v>
      </c>
    </row>
    <row r="76" spans="2:8" x14ac:dyDescent="0.25">
      <c r="D76" s="252" t="s">
        <v>135</v>
      </c>
      <c r="G76" s="253" t="s">
        <v>136</v>
      </c>
      <c r="H76" s="282">
        <f>+SUM(H77:H96)</f>
        <v>0</v>
      </c>
    </row>
    <row r="77" spans="2:8" x14ac:dyDescent="0.25">
      <c r="D77" s="252"/>
      <c r="G77" s="253"/>
      <c r="H77" s="282"/>
    </row>
    <row r="78" spans="2:8" x14ac:dyDescent="0.25">
      <c r="D78" s="252" t="s">
        <v>137</v>
      </c>
    </row>
    <row r="79" spans="2:8" ht="38.25" x14ac:dyDescent="0.25">
      <c r="B79" s="232" t="s">
        <v>39</v>
      </c>
      <c r="C79" s="232" t="s">
        <v>739</v>
      </c>
      <c r="D79" s="233" t="s">
        <v>740</v>
      </c>
      <c r="E79" s="232" t="s">
        <v>71</v>
      </c>
      <c r="F79" s="270">
        <v>130</v>
      </c>
      <c r="H79" s="271">
        <f t="shared" ref="H79:H90" si="3">ROUND(F79*G79,2)</f>
        <v>0</v>
      </c>
    </row>
    <row r="80" spans="2:8" ht="51" x14ac:dyDescent="0.25">
      <c r="B80" s="232" t="s">
        <v>43</v>
      </c>
      <c r="C80" s="232" t="s">
        <v>138</v>
      </c>
      <c r="D80" s="233" t="s">
        <v>139</v>
      </c>
      <c r="E80" s="232" t="s">
        <v>60</v>
      </c>
      <c r="F80" s="270">
        <v>1180</v>
      </c>
      <c r="H80" s="271">
        <f t="shared" si="3"/>
        <v>0</v>
      </c>
    </row>
    <row r="81" spans="2:8" ht="25.5" x14ac:dyDescent="0.25">
      <c r="B81" s="232" t="s">
        <v>46</v>
      </c>
      <c r="C81" s="232" t="s">
        <v>741</v>
      </c>
      <c r="D81" s="233" t="s">
        <v>742</v>
      </c>
      <c r="E81" s="232" t="s">
        <v>60</v>
      </c>
      <c r="F81" s="270">
        <v>75</v>
      </c>
      <c r="H81" s="271">
        <f t="shared" si="3"/>
        <v>0</v>
      </c>
    </row>
    <row r="82" spans="2:8" ht="25.5" x14ac:dyDescent="0.25">
      <c r="D82" s="283" t="s">
        <v>743</v>
      </c>
    </row>
    <row r="84" spans="2:8" x14ac:dyDescent="0.25">
      <c r="D84" s="252" t="s">
        <v>140</v>
      </c>
    </row>
    <row r="85" spans="2:8" ht="38.25" x14ac:dyDescent="0.25">
      <c r="B85" s="232" t="s">
        <v>39</v>
      </c>
      <c r="C85" s="232" t="s">
        <v>141</v>
      </c>
      <c r="D85" s="233" t="s">
        <v>142</v>
      </c>
      <c r="E85" s="232" t="s">
        <v>60</v>
      </c>
      <c r="F85" s="270">
        <v>60</v>
      </c>
      <c r="H85" s="271">
        <f t="shared" si="3"/>
        <v>0</v>
      </c>
    </row>
    <row r="86" spans="2:8" ht="25.5" x14ac:dyDescent="0.25">
      <c r="B86" s="232" t="s">
        <v>43</v>
      </c>
      <c r="C86" s="232" t="s">
        <v>143</v>
      </c>
      <c r="D86" s="233" t="s">
        <v>144</v>
      </c>
      <c r="E86" s="232" t="s">
        <v>60</v>
      </c>
      <c r="F86" s="270">
        <v>60</v>
      </c>
      <c r="H86" s="271">
        <f t="shared" si="3"/>
        <v>0</v>
      </c>
    </row>
    <row r="88" spans="2:8" x14ac:dyDescent="0.25">
      <c r="D88" s="252" t="s">
        <v>145</v>
      </c>
    </row>
    <row r="89" spans="2:8" ht="38.25" x14ac:dyDescent="0.25">
      <c r="B89" s="232" t="s">
        <v>39</v>
      </c>
      <c r="C89" s="232" t="s">
        <v>744</v>
      </c>
      <c r="D89" s="233" t="s">
        <v>745</v>
      </c>
      <c r="E89" s="232" t="s">
        <v>49</v>
      </c>
      <c r="F89" s="270">
        <v>12</v>
      </c>
      <c r="H89" s="271">
        <f t="shared" si="3"/>
        <v>0</v>
      </c>
    </row>
    <row r="90" spans="2:8" ht="63.75" x14ac:dyDescent="0.25">
      <c r="B90" s="232" t="s">
        <v>43</v>
      </c>
      <c r="C90" s="232" t="s">
        <v>149</v>
      </c>
      <c r="D90" s="233" t="s">
        <v>150</v>
      </c>
      <c r="E90" s="232" t="s">
        <v>49</v>
      </c>
      <c r="F90" s="270">
        <v>1</v>
      </c>
      <c r="H90" s="271">
        <f t="shared" si="3"/>
        <v>0</v>
      </c>
    </row>
    <row r="92" spans="2:8" x14ac:dyDescent="0.25">
      <c r="D92" s="252" t="s">
        <v>746</v>
      </c>
    </row>
    <row r="93" spans="2:8" ht="25.5" x14ac:dyDescent="0.25">
      <c r="B93" s="232" t="s">
        <v>39</v>
      </c>
      <c r="C93" s="232" t="s">
        <v>747</v>
      </c>
      <c r="D93" s="233" t="s">
        <v>748</v>
      </c>
      <c r="E93" s="232" t="s">
        <v>60</v>
      </c>
      <c r="F93" s="270">
        <v>178</v>
      </c>
      <c r="H93" s="271">
        <f t="shared" ref="H93:H95" si="4">ROUND(F93*G93,2)</f>
        <v>0</v>
      </c>
    </row>
    <row r="94" spans="2:8" ht="38.25" x14ac:dyDescent="0.25">
      <c r="B94" s="232" t="s">
        <v>43</v>
      </c>
      <c r="C94" s="232" t="s">
        <v>749</v>
      </c>
      <c r="D94" s="233" t="s">
        <v>750</v>
      </c>
      <c r="E94" s="232" t="s">
        <v>60</v>
      </c>
      <c r="F94" s="270">
        <v>178</v>
      </c>
      <c r="H94" s="271">
        <f t="shared" si="4"/>
        <v>0</v>
      </c>
    </row>
    <row r="95" spans="2:8" ht="38.25" x14ac:dyDescent="0.25">
      <c r="B95" s="232" t="s">
        <v>46</v>
      </c>
      <c r="C95" s="232" t="s">
        <v>351</v>
      </c>
      <c r="D95" s="233" t="s">
        <v>352</v>
      </c>
      <c r="E95" s="232" t="s">
        <v>49</v>
      </c>
      <c r="F95" s="270">
        <v>32</v>
      </c>
      <c r="H95" s="271">
        <f t="shared" si="4"/>
        <v>0</v>
      </c>
    </row>
    <row r="97" spans="2:8" x14ac:dyDescent="0.25">
      <c r="D97" s="252" t="s">
        <v>153</v>
      </c>
      <c r="G97" s="253" t="s">
        <v>154</v>
      </c>
      <c r="H97" s="282">
        <f>+SUM(H98:H118)</f>
        <v>0</v>
      </c>
    </row>
    <row r="98" spans="2:8" x14ac:dyDescent="0.25">
      <c r="D98" s="252"/>
      <c r="G98" s="253"/>
      <c r="H98" s="282"/>
    </row>
    <row r="99" spans="2:8" x14ac:dyDescent="0.25">
      <c r="D99" s="252" t="s">
        <v>155</v>
      </c>
    </row>
    <row r="100" spans="2:8" x14ac:dyDescent="0.25">
      <c r="B100" s="232" t="s">
        <v>39</v>
      </c>
      <c r="C100" s="232" t="s">
        <v>156</v>
      </c>
      <c r="D100" s="233" t="s">
        <v>157</v>
      </c>
      <c r="E100" s="232" t="s">
        <v>71</v>
      </c>
      <c r="F100" s="270">
        <v>147</v>
      </c>
      <c r="H100" s="271">
        <f>ROUND(F100*G100,2)</f>
        <v>0</v>
      </c>
    </row>
    <row r="102" spans="2:8" x14ac:dyDescent="0.25">
      <c r="D102" s="252" t="s">
        <v>158</v>
      </c>
    </row>
    <row r="103" spans="2:8" ht="38.25" x14ac:dyDescent="0.25">
      <c r="B103" s="232" t="s">
        <v>39</v>
      </c>
      <c r="C103" s="232" t="s">
        <v>159</v>
      </c>
      <c r="D103" s="233" t="s">
        <v>160</v>
      </c>
      <c r="E103" s="232" t="s">
        <v>161</v>
      </c>
      <c r="F103" s="270">
        <v>570</v>
      </c>
      <c r="H103" s="271">
        <f t="shared" ref="H103:H116" si="5">ROUND(F103*G103,2)</f>
        <v>0</v>
      </c>
    </row>
    <row r="104" spans="2:8" ht="38.25" x14ac:dyDescent="0.25">
      <c r="B104" s="232" t="s">
        <v>43</v>
      </c>
      <c r="C104" s="232" t="s">
        <v>162</v>
      </c>
      <c r="D104" s="233" t="s">
        <v>163</v>
      </c>
      <c r="E104" s="232" t="s">
        <v>161</v>
      </c>
      <c r="F104" s="270">
        <v>380</v>
      </c>
      <c r="H104" s="271">
        <f t="shared" si="5"/>
        <v>0</v>
      </c>
    </row>
    <row r="106" spans="2:8" x14ac:dyDescent="0.25">
      <c r="D106" s="252" t="s">
        <v>164</v>
      </c>
    </row>
    <row r="107" spans="2:8" ht="25.5" x14ac:dyDescent="0.25">
      <c r="B107" s="232" t="s">
        <v>39</v>
      </c>
      <c r="C107" s="232" t="s">
        <v>165</v>
      </c>
      <c r="D107" s="233" t="s">
        <v>166</v>
      </c>
      <c r="E107" s="232" t="s">
        <v>92</v>
      </c>
      <c r="F107" s="270">
        <v>4</v>
      </c>
      <c r="H107" s="271">
        <f t="shared" si="5"/>
        <v>0</v>
      </c>
    </row>
    <row r="108" spans="2:8" ht="25.5" x14ac:dyDescent="0.25">
      <c r="D108" s="283" t="s">
        <v>751</v>
      </c>
    </row>
    <row r="109" spans="2:8" ht="25.5" x14ac:dyDescent="0.25">
      <c r="B109" s="232" t="s">
        <v>43</v>
      </c>
      <c r="C109" s="232" t="s">
        <v>167</v>
      </c>
      <c r="D109" s="233" t="s">
        <v>168</v>
      </c>
      <c r="E109" s="232" t="s">
        <v>92</v>
      </c>
      <c r="F109" s="270">
        <v>19</v>
      </c>
      <c r="H109" s="271">
        <f t="shared" si="5"/>
        <v>0</v>
      </c>
    </row>
    <row r="110" spans="2:8" ht="25.5" x14ac:dyDescent="0.25">
      <c r="B110" s="232" t="s">
        <v>46</v>
      </c>
      <c r="C110" s="232" t="s">
        <v>169</v>
      </c>
      <c r="D110" s="233" t="s">
        <v>170</v>
      </c>
      <c r="E110" s="232" t="s">
        <v>92</v>
      </c>
      <c r="F110" s="270">
        <v>19</v>
      </c>
      <c r="H110" s="271">
        <f t="shared" si="5"/>
        <v>0</v>
      </c>
    </row>
    <row r="112" spans="2:8" x14ac:dyDescent="0.25">
      <c r="D112" s="252" t="s">
        <v>171</v>
      </c>
    </row>
    <row r="113" spans="2:8" ht="51" x14ac:dyDescent="0.25">
      <c r="B113" s="232" t="s">
        <v>39</v>
      </c>
      <c r="C113" s="232" t="s">
        <v>172</v>
      </c>
      <c r="D113" s="233" t="s">
        <v>752</v>
      </c>
      <c r="E113" s="232" t="s">
        <v>71</v>
      </c>
      <c r="F113" s="270">
        <v>98</v>
      </c>
      <c r="H113" s="271">
        <f t="shared" si="5"/>
        <v>0</v>
      </c>
    </row>
    <row r="115" spans="2:8" x14ac:dyDescent="0.25">
      <c r="D115" s="252" t="s">
        <v>753</v>
      </c>
    </row>
    <row r="116" spans="2:8" ht="25.5" x14ac:dyDescent="0.25">
      <c r="B116" s="232" t="s">
        <v>39</v>
      </c>
      <c r="C116" s="232" t="s">
        <v>754</v>
      </c>
      <c r="D116" s="233" t="s">
        <v>755</v>
      </c>
      <c r="E116" s="232" t="s">
        <v>71</v>
      </c>
      <c r="F116" s="270">
        <v>8560</v>
      </c>
      <c r="H116" s="271">
        <f t="shared" si="5"/>
        <v>0</v>
      </c>
    </row>
    <row r="117" spans="2:8" ht="25.5" x14ac:dyDescent="0.25">
      <c r="D117" s="283" t="s">
        <v>756</v>
      </c>
    </row>
    <row r="119" spans="2:8" x14ac:dyDescent="0.25">
      <c r="D119" s="252" t="s">
        <v>174</v>
      </c>
      <c r="G119" s="253" t="s">
        <v>175</v>
      </c>
      <c r="H119" s="282">
        <f>+SUM(H120:H161)</f>
        <v>0</v>
      </c>
    </row>
    <row r="120" spans="2:8" x14ac:dyDescent="0.25">
      <c r="D120" s="252"/>
      <c r="G120" s="253"/>
      <c r="H120" s="282"/>
    </row>
    <row r="121" spans="2:8" x14ac:dyDescent="0.25">
      <c r="D121" s="252" t="s">
        <v>176</v>
      </c>
    </row>
    <row r="122" spans="2:8" ht="25.5" x14ac:dyDescent="0.25">
      <c r="B122" s="232" t="s">
        <v>39</v>
      </c>
      <c r="C122" s="232" t="s">
        <v>177</v>
      </c>
      <c r="D122" s="233" t="s">
        <v>178</v>
      </c>
      <c r="E122" s="232" t="s">
        <v>49</v>
      </c>
      <c r="F122" s="270">
        <v>26</v>
      </c>
      <c r="H122" s="271">
        <f t="shared" ref="H122:H160" si="6">ROUND(F122*G122,2)</f>
        <v>0</v>
      </c>
    </row>
    <row r="123" spans="2:8" ht="25.5" x14ac:dyDescent="0.25">
      <c r="B123" s="232" t="s">
        <v>43</v>
      </c>
      <c r="C123" s="232" t="s">
        <v>757</v>
      </c>
      <c r="D123" s="233" t="s">
        <v>182</v>
      </c>
      <c r="E123" s="232" t="s">
        <v>49</v>
      </c>
      <c r="F123" s="270">
        <v>1</v>
      </c>
      <c r="H123" s="271">
        <f t="shared" si="6"/>
        <v>0</v>
      </c>
    </row>
    <row r="124" spans="2:8" ht="25.5" x14ac:dyDescent="0.25">
      <c r="D124" s="283" t="s">
        <v>183</v>
      </c>
    </row>
    <row r="125" spans="2:8" ht="38.25" x14ac:dyDescent="0.25">
      <c r="B125" s="232" t="s">
        <v>46</v>
      </c>
      <c r="C125" s="232" t="s">
        <v>184</v>
      </c>
      <c r="D125" s="233" t="s">
        <v>185</v>
      </c>
      <c r="E125" s="232" t="s">
        <v>49</v>
      </c>
      <c r="F125" s="270">
        <v>1</v>
      </c>
      <c r="H125" s="271">
        <f t="shared" si="6"/>
        <v>0</v>
      </c>
    </row>
    <row r="126" spans="2:8" ht="38.25" x14ac:dyDescent="0.25">
      <c r="B126" s="232" t="s">
        <v>57</v>
      </c>
      <c r="C126" s="232" t="s">
        <v>186</v>
      </c>
      <c r="D126" s="233" t="s">
        <v>187</v>
      </c>
      <c r="E126" s="232" t="s">
        <v>49</v>
      </c>
      <c r="F126" s="270">
        <v>2</v>
      </c>
      <c r="H126" s="271">
        <f t="shared" si="6"/>
        <v>0</v>
      </c>
    </row>
    <row r="127" spans="2:8" ht="38.25" x14ac:dyDescent="0.25">
      <c r="B127" s="232" t="s">
        <v>61</v>
      </c>
      <c r="C127" s="232" t="s">
        <v>758</v>
      </c>
      <c r="D127" s="233" t="s">
        <v>759</v>
      </c>
      <c r="E127" s="232" t="s">
        <v>49</v>
      </c>
      <c r="F127" s="270">
        <v>11</v>
      </c>
      <c r="H127" s="271">
        <f t="shared" si="6"/>
        <v>0</v>
      </c>
    </row>
    <row r="128" spans="2:8" ht="38.25" x14ac:dyDescent="0.25">
      <c r="B128" s="232" t="s">
        <v>65</v>
      </c>
      <c r="C128" s="232" t="s">
        <v>188</v>
      </c>
      <c r="D128" s="233" t="s">
        <v>189</v>
      </c>
      <c r="E128" s="232" t="s">
        <v>49</v>
      </c>
      <c r="F128" s="270">
        <v>4</v>
      </c>
      <c r="H128" s="271">
        <f t="shared" si="6"/>
        <v>0</v>
      </c>
    </row>
    <row r="129" spans="2:8" ht="38.25" x14ac:dyDescent="0.25">
      <c r="B129" s="232" t="s">
        <v>68</v>
      </c>
      <c r="C129" s="232" t="s">
        <v>190</v>
      </c>
      <c r="D129" s="233" t="s">
        <v>191</v>
      </c>
      <c r="E129" s="232" t="s">
        <v>49</v>
      </c>
      <c r="F129" s="270">
        <v>1</v>
      </c>
      <c r="H129" s="271">
        <f t="shared" si="6"/>
        <v>0</v>
      </c>
    </row>
    <row r="130" spans="2:8" ht="38.25" x14ac:dyDescent="0.25">
      <c r="B130" s="232" t="s">
        <v>72</v>
      </c>
      <c r="C130" s="232" t="s">
        <v>760</v>
      </c>
      <c r="D130" s="233" t="s">
        <v>195</v>
      </c>
      <c r="E130" s="232" t="s">
        <v>49</v>
      </c>
      <c r="F130" s="270">
        <v>8</v>
      </c>
      <c r="H130" s="271">
        <f t="shared" si="6"/>
        <v>0</v>
      </c>
    </row>
    <row r="131" spans="2:8" ht="51" x14ac:dyDescent="0.25">
      <c r="B131" s="232" t="s">
        <v>75</v>
      </c>
      <c r="C131" s="232" t="s">
        <v>761</v>
      </c>
      <c r="D131" s="233" t="s">
        <v>762</v>
      </c>
      <c r="E131" s="232" t="s">
        <v>49</v>
      </c>
      <c r="F131" s="270">
        <v>1</v>
      </c>
      <c r="H131" s="271">
        <f t="shared" si="6"/>
        <v>0</v>
      </c>
    </row>
    <row r="132" spans="2:8" ht="25.5" x14ac:dyDescent="0.25">
      <c r="D132" s="283" t="s">
        <v>183</v>
      </c>
    </row>
    <row r="133" spans="2:8" ht="51" x14ac:dyDescent="0.25">
      <c r="B133" s="232" t="s">
        <v>78</v>
      </c>
      <c r="C133" s="232" t="s">
        <v>763</v>
      </c>
      <c r="D133" s="233" t="s">
        <v>201</v>
      </c>
      <c r="E133" s="232" t="s">
        <v>49</v>
      </c>
      <c r="F133" s="270">
        <v>1</v>
      </c>
      <c r="H133" s="271">
        <f t="shared" si="6"/>
        <v>0</v>
      </c>
    </row>
    <row r="134" spans="2:8" ht="25.5" x14ac:dyDescent="0.25">
      <c r="D134" s="283" t="s">
        <v>202</v>
      </c>
    </row>
    <row r="135" spans="2:8" ht="51" x14ac:dyDescent="0.25">
      <c r="B135" s="232" t="s">
        <v>81</v>
      </c>
      <c r="C135" s="232" t="s">
        <v>764</v>
      </c>
      <c r="D135" s="233" t="s">
        <v>205</v>
      </c>
      <c r="E135" s="232" t="s">
        <v>49</v>
      </c>
      <c r="F135" s="270">
        <v>3</v>
      </c>
      <c r="H135" s="271">
        <f t="shared" si="6"/>
        <v>0</v>
      </c>
    </row>
    <row r="136" spans="2:8" ht="25.5" x14ac:dyDescent="0.25">
      <c r="D136" s="283" t="s">
        <v>765</v>
      </c>
    </row>
    <row r="137" spans="2:8" ht="51" x14ac:dyDescent="0.25">
      <c r="B137" s="232" t="s">
        <v>84</v>
      </c>
      <c r="C137" s="232" t="s">
        <v>766</v>
      </c>
      <c r="D137" s="233" t="s">
        <v>209</v>
      </c>
      <c r="E137" s="232" t="s">
        <v>49</v>
      </c>
      <c r="F137" s="270">
        <v>6</v>
      </c>
      <c r="H137" s="271">
        <f t="shared" si="6"/>
        <v>0</v>
      </c>
    </row>
    <row r="138" spans="2:8" ht="25.5" x14ac:dyDescent="0.25">
      <c r="D138" s="283" t="s">
        <v>767</v>
      </c>
    </row>
    <row r="139" spans="2:8" ht="51" x14ac:dyDescent="0.25">
      <c r="B139" s="232" t="s">
        <v>203</v>
      </c>
      <c r="C139" s="232" t="s">
        <v>768</v>
      </c>
      <c r="D139" s="233" t="s">
        <v>213</v>
      </c>
      <c r="E139" s="232" t="s">
        <v>49</v>
      </c>
      <c r="F139" s="270">
        <v>1</v>
      </c>
      <c r="H139" s="271">
        <f t="shared" si="6"/>
        <v>0</v>
      </c>
    </row>
    <row r="140" spans="2:8" ht="25.5" x14ac:dyDescent="0.25">
      <c r="D140" s="283" t="s">
        <v>769</v>
      </c>
    </row>
    <row r="141" spans="2:8" ht="51" x14ac:dyDescent="0.25">
      <c r="B141" s="232" t="s">
        <v>207</v>
      </c>
      <c r="C141" s="232" t="s">
        <v>770</v>
      </c>
      <c r="D141" s="233" t="s">
        <v>771</v>
      </c>
      <c r="E141" s="232" t="s">
        <v>49</v>
      </c>
      <c r="F141" s="270">
        <v>4</v>
      </c>
      <c r="H141" s="271">
        <f t="shared" si="6"/>
        <v>0</v>
      </c>
    </row>
    <row r="142" spans="2:8" ht="25.5" x14ac:dyDescent="0.25">
      <c r="D142" s="283" t="s">
        <v>772</v>
      </c>
    </row>
    <row r="143" spans="2:8" ht="51" x14ac:dyDescent="0.25">
      <c r="B143" s="232" t="s">
        <v>211</v>
      </c>
      <c r="C143" s="232" t="s">
        <v>773</v>
      </c>
      <c r="D143" s="233" t="s">
        <v>221</v>
      </c>
      <c r="E143" s="232" t="s">
        <v>71</v>
      </c>
      <c r="F143" s="270">
        <v>7</v>
      </c>
      <c r="H143" s="271">
        <f t="shared" si="6"/>
        <v>0</v>
      </c>
    </row>
    <row r="144" spans="2:8" ht="25.5" x14ac:dyDescent="0.25">
      <c r="D144" s="283" t="s">
        <v>222</v>
      </c>
    </row>
    <row r="146" spans="2:8" x14ac:dyDescent="0.25">
      <c r="D146" s="252" t="s">
        <v>226</v>
      </c>
    </row>
    <row r="147" spans="2:8" ht="51" x14ac:dyDescent="0.25">
      <c r="B147" s="232" t="s">
        <v>39</v>
      </c>
      <c r="C147" s="232" t="s">
        <v>227</v>
      </c>
      <c r="D147" s="233" t="s">
        <v>228</v>
      </c>
      <c r="E147" s="232" t="s">
        <v>60</v>
      </c>
      <c r="F147" s="270">
        <v>1810</v>
      </c>
      <c r="H147" s="271">
        <f t="shared" si="6"/>
        <v>0</v>
      </c>
    </row>
    <row r="148" spans="2:8" ht="25.5" x14ac:dyDescent="0.25">
      <c r="B148" s="232" t="s">
        <v>43</v>
      </c>
      <c r="C148" s="232" t="s">
        <v>229</v>
      </c>
      <c r="D148" s="233" t="s">
        <v>230</v>
      </c>
      <c r="E148" s="232" t="s">
        <v>60</v>
      </c>
      <c r="F148" s="270">
        <v>991</v>
      </c>
      <c r="H148" s="271">
        <f t="shared" si="6"/>
        <v>0</v>
      </c>
    </row>
    <row r="149" spans="2:8" ht="38.25" x14ac:dyDescent="0.25">
      <c r="B149" s="232" t="s">
        <v>46</v>
      </c>
      <c r="C149" s="232" t="s">
        <v>774</v>
      </c>
      <c r="D149" s="233" t="s">
        <v>775</v>
      </c>
      <c r="E149" s="232" t="s">
        <v>60</v>
      </c>
      <c r="F149" s="270">
        <v>13</v>
      </c>
      <c r="H149" s="271">
        <f t="shared" si="6"/>
        <v>0</v>
      </c>
    </row>
    <row r="150" spans="2:8" ht="25.5" x14ac:dyDescent="0.25">
      <c r="D150" s="283" t="s">
        <v>776</v>
      </c>
    </row>
    <row r="151" spans="2:8" ht="63.75" x14ac:dyDescent="0.25">
      <c r="B151" s="232" t="s">
        <v>57</v>
      </c>
      <c r="C151" s="232" t="s">
        <v>231</v>
      </c>
      <c r="D151" s="233" t="s">
        <v>232</v>
      </c>
      <c r="E151" s="232" t="s">
        <v>71</v>
      </c>
      <c r="F151" s="270">
        <v>38.6</v>
      </c>
      <c r="H151" s="271">
        <f t="shared" si="6"/>
        <v>0</v>
      </c>
    </row>
    <row r="152" spans="2:8" ht="25.5" x14ac:dyDescent="0.25">
      <c r="B152" s="232" t="s">
        <v>61</v>
      </c>
      <c r="C152" s="232" t="s">
        <v>233</v>
      </c>
      <c r="D152" s="233" t="s">
        <v>234</v>
      </c>
      <c r="E152" s="232" t="s">
        <v>71</v>
      </c>
      <c r="F152" s="270">
        <v>38.6</v>
      </c>
      <c r="H152" s="271">
        <f t="shared" si="6"/>
        <v>0</v>
      </c>
    </row>
    <row r="153" spans="2:8" ht="38.25" x14ac:dyDescent="0.25">
      <c r="B153" s="232" t="s">
        <v>65</v>
      </c>
      <c r="C153" s="232" t="s">
        <v>777</v>
      </c>
      <c r="D153" s="233" t="s">
        <v>298</v>
      </c>
      <c r="E153" s="232" t="s">
        <v>71</v>
      </c>
      <c r="F153" s="270">
        <v>5.8</v>
      </c>
      <c r="H153" s="271">
        <f t="shared" si="6"/>
        <v>0</v>
      </c>
    </row>
    <row r="155" spans="2:8" x14ac:dyDescent="0.25">
      <c r="D155" s="252" t="s">
        <v>778</v>
      </c>
    </row>
    <row r="156" spans="2:8" ht="25.5" x14ac:dyDescent="0.25">
      <c r="B156" s="232" t="s">
        <v>39</v>
      </c>
      <c r="C156" s="232" t="s">
        <v>779</v>
      </c>
      <c r="D156" s="233" t="s">
        <v>780</v>
      </c>
      <c r="E156" s="232" t="s">
        <v>49</v>
      </c>
      <c r="F156" s="270">
        <v>75</v>
      </c>
      <c r="H156" s="271">
        <f t="shared" si="6"/>
        <v>0</v>
      </c>
    </row>
    <row r="158" spans="2:8" x14ac:dyDescent="0.25">
      <c r="D158" s="252" t="s">
        <v>781</v>
      </c>
    </row>
    <row r="159" spans="2:8" x14ac:dyDescent="0.25">
      <c r="B159" s="232" t="s">
        <v>39</v>
      </c>
      <c r="C159" s="232" t="s">
        <v>782</v>
      </c>
      <c r="D159" s="233" t="s">
        <v>783</v>
      </c>
      <c r="E159" s="232" t="s">
        <v>49</v>
      </c>
      <c r="F159" s="270">
        <v>22</v>
      </c>
      <c r="H159" s="271">
        <f t="shared" si="6"/>
        <v>0</v>
      </c>
    </row>
    <row r="160" spans="2:8" ht="38.25" x14ac:dyDescent="0.25">
      <c r="B160" s="232" t="s">
        <v>43</v>
      </c>
      <c r="C160" s="232" t="s">
        <v>784</v>
      </c>
      <c r="D160" s="233" t="s">
        <v>785</v>
      </c>
      <c r="E160" s="232" t="s">
        <v>60</v>
      </c>
      <c r="F160" s="270">
        <v>1534</v>
      </c>
      <c r="H160" s="271">
        <f t="shared" si="6"/>
        <v>0</v>
      </c>
    </row>
    <row r="163" spans="4:7" ht="17.45" customHeight="1" x14ac:dyDescent="0.25">
      <c r="D163" s="260" t="str">
        <f>D7</f>
        <v>1 PREDDELA</v>
      </c>
      <c r="E163" s="261">
        <f>H7</f>
        <v>0</v>
      </c>
    </row>
    <row r="164" spans="4:7" ht="17.45" customHeight="1" x14ac:dyDescent="0.25">
      <c r="D164" s="260" t="str">
        <f>D31</f>
        <v>2 ZEMELJSKA DELA</v>
      </c>
      <c r="E164" s="261">
        <f>H31</f>
        <v>0</v>
      </c>
    </row>
    <row r="165" spans="4:7" ht="17.45" customHeight="1" x14ac:dyDescent="0.25">
      <c r="D165" s="260" t="str">
        <f>D53</f>
        <v>3 VOZIŠČNE KONSTRUKCIJE</v>
      </c>
      <c r="E165" s="261">
        <f>H53</f>
        <v>0</v>
      </c>
    </row>
    <row r="166" spans="4:7" ht="17.45" customHeight="1" x14ac:dyDescent="0.25">
      <c r="D166" s="260" t="str">
        <f>D76</f>
        <v>4 ODVODNJAVANJE</v>
      </c>
      <c r="E166" s="261">
        <f>H76</f>
        <v>0</v>
      </c>
    </row>
    <row r="167" spans="4:7" ht="17.45" customHeight="1" x14ac:dyDescent="0.25">
      <c r="D167" s="260" t="str">
        <f>D97</f>
        <v>5 GRADBENA IN OBRTNIŠKA DELA</v>
      </c>
      <c r="E167" s="261">
        <f>H97</f>
        <v>0</v>
      </c>
    </row>
    <row r="168" spans="4:7" ht="17.45" customHeight="1" x14ac:dyDescent="0.25">
      <c r="D168" s="262" t="str">
        <f>D119</f>
        <v>6 OPREMA CEST</v>
      </c>
      <c r="E168" s="263">
        <f>H119</f>
        <v>0</v>
      </c>
    </row>
    <row r="169" spans="4:7" ht="17.45" customHeight="1" x14ac:dyDescent="0.25">
      <c r="D169" s="789" t="s">
        <v>245</v>
      </c>
      <c r="E169" s="790">
        <f>+SUM(E163:E168)</f>
        <v>0</v>
      </c>
    </row>
    <row r="171" spans="4:7" ht="17.45" customHeight="1" x14ac:dyDescent="0.25">
      <c r="G171" s="253"/>
    </row>
  </sheetData>
  <mergeCells count="1">
    <mergeCell ref="D3:H3"/>
  </mergeCells>
  <pageMargins left="0.98425196850393704" right="0.39370078740157494" top="0.78740157480314987" bottom="0.78740157480314987" header="0" footer="0.19685039370078697"/>
  <pageSetup paperSize="9" scale="68" fitToHeight="0" orientation="portrait" r:id="rId1"/>
  <headerFooter>
    <oddFooter>&amp;CStran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0761D-B527-41F5-81F0-FBF1E2088152}">
  <sheetPr>
    <pageSetUpPr fitToPage="1"/>
  </sheetPr>
  <dimension ref="B1:H97"/>
  <sheetViews>
    <sheetView workbookViewId="0">
      <pane ySplit="5" topLeftCell="A58" activePane="bottomLeft" state="frozen"/>
      <selection activeCell="K30" sqref="K30"/>
      <selection pane="bottomLeft" activeCell="M70" sqref="M70"/>
    </sheetView>
  </sheetViews>
  <sheetFormatPr defaultRowHeight="12.75" x14ac:dyDescent="0.25"/>
  <cols>
    <col min="1" max="1" width="9.140625" style="231"/>
    <col min="2" max="3" width="10.7109375" style="231" customWidth="1"/>
    <col min="4" max="4" width="47.7109375" style="233" customWidth="1"/>
    <col min="5" max="5" width="14.7109375" style="231" customWidth="1"/>
    <col min="6" max="6" width="12.7109375" style="270" customWidth="1"/>
    <col min="7" max="7" width="15.7109375" style="235" customWidth="1"/>
    <col min="8" max="8" width="15.7109375" style="271" customWidth="1"/>
    <col min="9" max="16384" width="9.140625" style="231"/>
  </cols>
  <sheetData>
    <row r="1" spans="2:8" ht="20.100000000000001" customHeight="1" x14ac:dyDescent="0.25">
      <c r="B1" s="269" t="s">
        <v>719</v>
      </c>
    </row>
    <row r="2" spans="2:8" s="237" customFormat="1" ht="15" customHeight="1" x14ac:dyDescent="0.25">
      <c r="B2" s="237" t="s">
        <v>27</v>
      </c>
      <c r="C2" s="285" t="s">
        <v>786</v>
      </c>
      <c r="F2" s="270"/>
      <c r="G2" s="239"/>
      <c r="H2" s="271"/>
    </row>
    <row r="3" spans="2:8" s="237" customFormat="1" ht="20.100000000000001" customHeight="1" x14ac:dyDescent="0.25">
      <c r="C3" s="284"/>
      <c r="D3" s="870"/>
      <c r="E3" s="870"/>
      <c r="F3" s="870"/>
      <c r="G3" s="870"/>
      <c r="H3" s="870"/>
    </row>
    <row r="4" spans="2:8" s="241" customFormat="1" ht="9.9499999999999993" customHeight="1" x14ac:dyDescent="0.25">
      <c r="B4" s="242"/>
      <c r="C4" s="242"/>
      <c r="D4" s="243"/>
      <c r="E4" s="242"/>
      <c r="F4" s="273"/>
      <c r="G4" s="245"/>
      <c r="H4" s="274"/>
    </row>
    <row r="5" spans="2:8" s="247" customFormat="1" ht="32.1" customHeight="1" thickBot="1" x14ac:dyDescent="0.3">
      <c r="B5" s="248" t="s">
        <v>30</v>
      </c>
      <c r="C5" s="248" t="s">
        <v>31</v>
      </c>
      <c r="D5" s="249" t="s">
        <v>3</v>
      </c>
      <c r="E5" s="248" t="s">
        <v>32</v>
      </c>
      <c r="F5" s="250" t="s">
        <v>33</v>
      </c>
      <c r="G5" s="251" t="s">
        <v>34</v>
      </c>
      <c r="H5" s="275" t="s">
        <v>35</v>
      </c>
    </row>
    <row r="6" spans="2:8" s="281" customFormat="1" ht="9.9499999999999993" customHeight="1" x14ac:dyDescent="0.25">
      <c r="B6" s="276"/>
      <c r="C6" s="276"/>
      <c r="D6" s="277"/>
      <c r="E6" s="276"/>
      <c r="F6" s="278"/>
      <c r="G6" s="279"/>
      <c r="H6" s="280"/>
    </row>
    <row r="7" spans="2:8" x14ac:dyDescent="0.25">
      <c r="B7" s="232"/>
      <c r="C7" s="232"/>
      <c r="D7" s="252" t="s">
        <v>36</v>
      </c>
      <c r="E7" s="232"/>
      <c r="G7" s="253" t="s">
        <v>37</v>
      </c>
      <c r="H7" s="282">
        <f>+SUM(H8:H12)</f>
        <v>0</v>
      </c>
    </row>
    <row r="8" spans="2:8" x14ac:dyDescent="0.25">
      <c r="B8" s="232"/>
      <c r="C8" s="232"/>
      <c r="D8" s="252"/>
      <c r="E8" s="232"/>
      <c r="G8" s="253"/>
      <c r="H8" s="282"/>
    </row>
    <row r="9" spans="2:8" x14ac:dyDescent="0.25">
      <c r="B9" s="232"/>
      <c r="C9" s="232"/>
      <c r="D9" s="252" t="s">
        <v>38</v>
      </c>
      <c r="E9" s="232"/>
    </row>
    <row r="10" spans="2:8" ht="25.5" x14ac:dyDescent="0.25">
      <c r="B10" s="232" t="s">
        <v>39</v>
      </c>
      <c r="C10" s="232" t="s">
        <v>40</v>
      </c>
      <c r="D10" s="233" t="s">
        <v>41</v>
      </c>
      <c r="E10" s="232" t="s">
        <v>42</v>
      </c>
      <c r="F10" s="270">
        <v>0.161</v>
      </c>
      <c r="H10" s="271">
        <f t="shared" ref="H10:H11" si="0">ROUND(F10*G10,2)</f>
        <v>0</v>
      </c>
    </row>
    <row r="11" spans="2:8" ht="25.5" x14ac:dyDescent="0.25">
      <c r="B11" s="232" t="s">
        <v>43</v>
      </c>
      <c r="C11" s="232" t="s">
        <v>47</v>
      </c>
      <c r="D11" s="233" t="s">
        <v>48</v>
      </c>
      <c r="E11" s="232" t="s">
        <v>49</v>
      </c>
      <c r="F11" s="270">
        <v>7</v>
      </c>
      <c r="H11" s="271">
        <f t="shared" si="0"/>
        <v>0</v>
      </c>
    </row>
    <row r="12" spans="2:8" x14ac:dyDescent="0.25">
      <c r="B12" s="232"/>
      <c r="C12" s="232"/>
      <c r="E12" s="232"/>
    </row>
    <row r="13" spans="2:8" x14ac:dyDescent="0.25">
      <c r="B13" s="232"/>
      <c r="C13" s="232"/>
      <c r="D13" s="252" t="s">
        <v>87</v>
      </c>
      <c r="E13" s="232"/>
      <c r="G13" s="253" t="s">
        <v>88</v>
      </c>
      <c r="H13" s="282">
        <f>+SUM(H14:H32)</f>
        <v>0</v>
      </c>
    </row>
    <row r="14" spans="2:8" x14ac:dyDescent="0.25">
      <c r="B14" s="232"/>
      <c r="C14" s="232"/>
      <c r="D14" s="252"/>
      <c r="E14" s="232"/>
      <c r="G14" s="253"/>
      <c r="H14" s="282"/>
    </row>
    <row r="15" spans="2:8" x14ac:dyDescent="0.25">
      <c r="B15" s="232"/>
      <c r="C15" s="232"/>
      <c r="D15" s="252" t="s">
        <v>89</v>
      </c>
      <c r="E15" s="232"/>
    </row>
    <row r="16" spans="2:8" ht="25.5" x14ac:dyDescent="0.25">
      <c r="B16" s="232" t="s">
        <v>39</v>
      </c>
      <c r="C16" s="232" t="s">
        <v>90</v>
      </c>
      <c r="D16" s="233" t="s">
        <v>91</v>
      </c>
      <c r="E16" s="232" t="s">
        <v>92</v>
      </c>
      <c r="F16" s="270">
        <v>58</v>
      </c>
      <c r="H16" s="271">
        <f t="shared" ref="H16:H31" si="1">ROUND(F16*G16,2)</f>
        <v>0</v>
      </c>
    </row>
    <row r="17" spans="2:8" ht="25.5" x14ac:dyDescent="0.25">
      <c r="B17" s="232" t="s">
        <v>43</v>
      </c>
      <c r="C17" s="232" t="s">
        <v>93</v>
      </c>
      <c r="D17" s="233" t="s">
        <v>94</v>
      </c>
      <c r="E17" s="232" t="s">
        <v>92</v>
      </c>
      <c r="F17" s="270">
        <v>45</v>
      </c>
      <c r="H17" s="271">
        <f t="shared" si="1"/>
        <v>0</v>
      </c>
    </row>
    <row r="18" spans="2:8" x14ac:dyDescent="0.25">
      <c r="B18" s="232"/>
      <c r="C18" s="232"/>
      <c r="E18" s="232"/>
    </row>
    <row r="19" spans="2:8" x14ac:dyDescent="0.25">
      <c r="B19" s="232"/>
      <c r="C19" s="232"/>
      <c r="D19" s="252" t="s">
        <v>95</v>
      </c>
      <c r="E19" s="232"/>
    </row>
    <row r="20" spans="2:8" ht="25.5" x14ac:dyDescent="0.25">
      <c r="B20" s="232" t="s">
        <v>39</v>
      </c>
      <c r="C20" s="232" t="s">
        <v>96</v>
      </c>
      <c r="D20" s="233" t="s">
        <v>97</v>
      </c>
      <c r="E20" s="232" t="s">
        <v>71</v>
      </c>
      <c r="F20" s="270">
        <v>510</v>
      </c>
      <c r="H20" s="271">
        <f t="shared" si="1"/>
        <v>0</v>
      </c>
    </row>
    <row r="21" spans="2:8" x14ac:dyDescent="0.25">
      <c r="B21" s="232" t="s">
        <v>43</v>
      </c>
      <c r="C21" s="232" t="s">
        <v>247</v>
      </c>
      <c r="D21" s="233" t="s">
        <v>248</v>
      </c>
      <c r="E21" s="232" t="s">
        <v>71</v>
      </c>
      <c r="F21" s="270">
        <v>7</v>
      </c>
      <c r="H21" s="271">
        <f t="shared" si="1"/>
        <v>0</v>
      </c>
    </row>
    <row r="22" spans="2:8" ht="25.5" x14ac:dyDescent="0.25">
      <c r="B22" s="232"/>
      <c r="C22" s="232"/>
      <c r="D22" s="283" t="s">
        <v>249</v>
      </c>
      <c r="E22" s="232"/>
    </row>
    <row r="23" spans="2:8" x14ac:dyDescent="0.25">
      <c r="B23" s="232"/>
      <c r="C23" s="232"/>
      <c r="E23" s="232"/>
    </row>
    <row r="24" spans="2:8" x14ac:dyDescent="0.25">
      <c r="B24" s="232"/>
      <c r="C24" s="232"/>
      <c r="D24" s="252" t="s">
        <v>101</v>
      </c>
      <c r="E24" s="232"/>
    </row>
    <row r="25" spans="2:8" x14ac:dyDescent="0.25">
      <c r="B25" s="232" t="s">
        <v>39</v>
      </c>
      <c r="C25" s="232" t="s">
        <v>102</v>
      </c>
      <c r="D25" s="233" t="s">
        <v>103</v>
      </c>
      <c r="E25" s="232" t="s">
        <v>92</v>
      </c>
      <c r="F25" s="270">
        <v>39</v>
      </c>
      <c r="H25" s="271">
        <f t="shared" si="1"/>
        <v>0</v>
      </c>
    </row>
    <row r="26" spans="2:8" ht="25.5" x14ac:dyDescent="0.25">
      <c r="B26" s="232" t="s">
        <v>43</v>
      </c>
      <c r="C26" s="232" t="s">
        <v>251</v>
      </c>
      <c r="D26" s="233" t="s">
        <v>252</v>
      </c>
      <c r="E26" s="232" t="s">
        <v>71</v>
      </c>
      <c r="F26" s="270">
        <v>69</v>
      </c>
      <c r="H26" s="271">
        <f t="shared" si="1"/>
        <v>0</v>
      </c>
    </row>
    <row r="27" spans="2:8" x14ac:dyDescent="0.25">
      <c r="B27" s="232"/>
      <c r="C27" s="232"/>
      <c r="E27" s="232"/>
    </row>
    <row r="28" spans="2:8" x14ac:dyDescent="0.25">
      <c r="B28" s="232"/>
      <c r="C28" s="232"/>
      <c r="D28" s="252" t="s">
        <v>253</v>
      </c>
      <c r="E28" s="232"/>
    </row>
    <row r="29" spans="2:8" ht="25.5" x14ac:dyDescent="0.25">
      <c r="B29" s="232" t="s">
        <v>39</v>
      </c>
      <c r="C29" s="232" t="s">
        <v>254</v>
      </c>
      <c r="D29" s="233" t="s">
        <v>255</v>
      </c>
      <c r="E29" s="232" t="s">
        <v>71</v>
      </c>
      <c r="F29" s="270">
        <v>114</v>
      </c>
      <c r="H29" s="271">
        <f t="shared" si="1"/>
        <v>0</v>
      </c>
    </row>
    <row r="30" spans="2:8" x14ac:dyDescent="0.25">
      <c r="B30" s="232" t="s">
        <v>43</v>
      </c>
      <c r="C30" s="232" t="s">
        <v>256</v>
      </c>
      <c r="D30" s="233" t="s">
        <v>257</v>
      </c>
      <c r="E30" s="232" t="s">
        <v>71</v>
      </c>
      <c r="F30" s="270">
        <v>114</v>
      </c>
      <c r="H30" s="271">
        <f t="shared" si="1"/>
        <v>0</v>
      </c>
    </row>
    <row r="31" spans="2:8" ht="25.5" x14ac:dyDescent="0.25">
      <c r="B31" s="232" t="s">
        <v>46</v>
      </c>
      <c r="C31" s="232" t="s">
        <v>303</v>
      </c>
      <c r="D31" s="233" t="s">
        <v>304</v>
      </c>
      <c r="E31" s="232" t="s">
        <v>49</v>
      </c>
      <c r="F31" s="270">
        <v>210</v>
      </c>
      <c r="H31" s="271">
        <f t="shared" si="1"/>
        <v>0</v>
      </c>
    </row>
    <row r="32" spans="2:8" x14ac:dyDescent="0.25">
      <c r="B32" s="232"/>
      <c r="C32" s="232"/>
      <c r="E32" s="232"/>
    </row>
    <row r="33" spans="2:8" x14ac:dyDescent="0.25">
      <c r="B33" s="232"/>
      <c r="C33" s="232"/>
      <c r="D33" s="252" t="s">
        <v>106</v>
      </c>
      <c r="E33" s="232"/>
      <c r="G33" s="253" t="s">
        <v>107</v>
      </c>
      <c r="H33" s="282">
        <f>+SUM(H34:H55)</f>
        <v>0</v>
      </c>
    </row>
    <row r="34" spans="2:8" x14ac:dyDescent="0.25">
      <c r="B34" s="232"/>
      <c r="C34" s="232"/>
      <c r="D34" s="252"/>
      <c r="E34" s="232"/>
      <c r="G34" s="253"/>
      <c r="H34" s="282"/>
    </row>
    <row r="35" spans="2:8" x14ac:dyDescent="0.25">
      <c r="B35" s="232"/>
      <c r="C35" s="232"/>
      <c r="D35" s="252" t="s">
        <v>108</v>
      </c>
      <c r="E35" s="232"/>
    </row>
    <row r="36" spans="2:8" ht="25.5" x14ac:dyDescent="0.25">
      <c r="B36" s="232" t="s">
        <v>39</v>
      </c>
      <c r="C36" s="232" t="s">
        <v>258</v>
      </c>
      <c r="D36" s="233" t="s">
        <v>259</v>
      </c>
      <c r="E36" s="232" t="s">
        <v>92</v>
      </c>
      <c r="F36" s="270">
        <v>47</v>
      </c>
      <c r="H36" s="271">
        <f t="shared" ref="H36:H54" si="2">ROUND(F36*G36,2)</f>
        <v>0</v>
      </c>
    </row>
    <row r="37" spans="2:8" ht="25.5" x14ac:dyDescent="0.25">
      <c r="B37" s="232" t="s">
        <v>43</v>
      </c>
      <c r="C37" s="232" t="s">
        <v>260</v>
      </c>
      <c r="D37" s="233" t="s">
        <v>261</v>
      </c>
      <c r="E37" s="232" t="s">
        <v>71</v>
      </c>
      <c r="F37" s="270">
        <v>70</v>
      </c>
      <c r="H37" s="271">
        <f t="shared" si="2"/>
        <v>0</v>
      </c>
    </row>
    <row r="38" spans="2:8" ht="25.5" x14ac:dyDescent="0.25">
      <c r="B38" s="232"/>
      <c r="C38" s="232"/>
      <c r="D38" s="283" t="s">
        <v>262</v>
      </c>
      <c r="E38" s="232"/>
    </row>
    <row r="39" spans="2:8" x14ac:dyDescent="0.25">
      <c r="B39" s="232"/>
      <c r="C39" s="232"/>
      <c r="E39" s="232"/>
    </row>
    <row r="40" spans="2:8" x14ac:dyDescent="0.25">
      <c r="B40" s="232"/>
      <c r="C40" s="232"/>
      <c r="D40" s="252" t="s">
        <v>119</v>
      </c>
      <c r="E40" s="232"/>
    </row>
    <row r="41" spans="2:8" ht="38.25" x14ac:dyDescent="0.25">
      <c r="B41" s="232" t="s">
        <v>39</v>
      </c>
      <c r="C41" s="232" t="s">
        <v>263</v>
      </c>
      <c r="D41" s="233" t="s">
        <v>264</v>
      </c>
      <c r="E41" s="232" t="s">
        <v>71</v>
      </c>
      <c r="F41" s="270">
        <v>340</v>
      </c>
      <c r="H41" s="271">
        <f t="shared" si="2"/>
        <v>0</v>
      </c>
    </row>
    <row r="42" spans="2:8" ht="25.5" x14ac:dyDescent="0.25">
      <c r="B42" s="232"/>
      <c r="C42" s="232"/>
      <c r="D42" s="283" t="s">
        <v>265</v>
      </c>
      <c r="E42" s="232"/>
    </row>
    <row r="43" spans="2:8" x14ac:dyDescent="0.25">
      <c r="B43" s="232"/>
      <c r="C43" s="232"/>
      <c r="D43" s="252" t="s">
        <v>122</v>
      </c>
      <c r="E43" s="232"/>
    </row>
    <row r="44" spans="2:8" ht="38.25" x14ac:dyDescent="0.25">
      <c r="B44" s="232" t="s">
        <v>39</v>
      </c>
      <c r="C44" s="232" t="s">
        <v>266</v>
      </c>
      <c r="D44" s="233" t="s">
        <v>735</v>
      </c>
      <c r="E44" s="232" t="s">
        <v>71</v>
      </c>
      <c r="F44" s="270">
        <v>7</v>
      </c>
      <c r="H44" s="271">
        <f t="shared" si="2"/>
        <v>0</v>
      </c>
    </row>
    <row r="45" spans="2:8" ht="63.75" x14ac:dyDescent="0.25">
      <c r="B45" s="232" t="s">
        <v>43</v>
      </c>
      <c r="C45" s="232" t="s">
        <v>269</v>
      </c>
      <c r="D45" s="233" t="s">
        <v>270</v>
      </c>
      <c r="E45" s="232" t="s">
        <v>71</v>
      </c>
      <c r="F45" s="270">
        <v>6.4</v>
      </c>
      <c r="H45" s="271">
        <f t="shared" si="2"/>
        <v>0</v>
      </c>
    </row>
    <row r="46" spans="2:8" ht="63.75" x14ac:dyDescent="0.25">
      <c r="B46" s="232" t="s">
        <v>46</v>
      </c>
      <c r="C46" s="232" t="s">
        <v>271</v>
      </c>
      <c r="D46" s="233" t="s">
        <v>272</v>
      </c>
      <c r="E46" s="232" t="s">
        <v>71</v>
      </c>
      <c r="F46" s="270">
        <v>0.6</v>
      </c>
      <c r="H46" s="271">
        <f t="shared" si="2"/>
        <v>0</v>
      </c>
    </row>
    <row r="47" spans="2:8" ht="25.5" x14ac:dyDescent="0.25">
      <c r="B47" s="232" t="s">
        <v>57</v>
      </c>
      <c r="C47" s="232" t="s">
        <v>273</v>
      </c>
      <c r="D47" s="233" t="s">
        <v>736</v>
      </c>
      <c r="E47" s="232" t="s">
        <v>60</v>
      </c>
      <c r="F47" s="270">
        <v>31</v>
      </c>
      <c r="H47" s="271">
        <f t="shared" si="2"/>
        <v>0</v>
      </c>
    </row>
    <row r="48" spans="2:8" x14ac:dyDescent="0.25">
      <c r="B48" s="232"/>
      <c r="C48" s="232"/>
      <c r="E48" s="232"/>
    </row>
    <row r="49" spans="2:8" x14ac:dyDescent="0.25">
      <c r="B49" s="232"/>
      <c r="C49" s="232"/>
      <c r="D49" s="252" t="s">
        <v>127</v>
      </c>
      <c r="E49" s="232"/>
    </row>
    <row r="50" spans="2:8" ht="25.5" x14ac:dyDescent="0.25">
      <c r="B50" s="232" t="s">
        <v>39</v>
      </c>
      <c r="C50" s="232" t="s">
        <v>275</v>
      </c>
      <c r="D50" s="233" t="s">
        <v>276</v>
      </c>
      <c r="E50" s="232" t="s">
        <v>60</v>
      </c>
      <c r="F50" s="270">
        <v>170</v>
      </c>
      <c r="H50" s="271">
        <f t="shared" si="2"/>
        <v>0</v>
      </c>
    </row>
    <row r="51" spans="2:8" ht="25.5" x14ac:dyDescent="0.25">
      <c r="B51" s="232"/>
      <c r="C51" s="232"/>
      <c r="D51" s="283" t="s">
        <v>277</v>
      </c>
      <c r="E51" s="232"/>
    </row>
    <row r="52" spans="2:8" x14ac:dyDescent="0.25">
      <c r="B52" s="232"/>
      <c r="C52" s="232"/>
      <c r="E52" s="232"/>
    </row>
    <row r="53" spans="2:8" x14ac:dyDescent="0.25">
      <c r="B53" s="232"/>
      <c r="C53" s="232"/>
      <c r="D53" s="252" t="s">
        <v>132</v>
      </c>
      <c r="E53" s="232"/>
    </row>
    <row r="54" spans="2:8" x14ac:dyDescent="0.25">
      <c r="B54" s="232" t="s">
        <v>39</v>
      </c>
      <c r="C54" s="232" t="s">
        <v>133</v>
      </c>
      <c r="D54" s="233" t="s">
        <v>134</v>
      </c>
      <c r="E54" s="232" t="s">
        <v>92</v>
      </c>
      <c r="F54" s="270">
        <v>85</v>
      </c>
      <c r="H54" s="271">
        <f t="shared" si="2"/>
        <v>0</v>
      </c>
    </row>
    <row r="55" spans="2:8" x14ac:dyDescent="0.25">
      <c r="B55" s="232"/>
      <c r="C55" s="232"/>
      <c r="E55" s="232"/>
    </row>
    <row r="56" spans="2:8" x14ac:dyDescent="0.25">
      <c r="B56" s="232"/>
      <c r="C56" s="232"/>
      <c r="D56" s="252" t="s">
        <v>135</v>
      </c>
      <c r="E56" s="232"/>
      <c r="G56" s="253" t="s">
        <v>136</v>
      </c>
      <c r="H56" s="282">
        <f>+SUM(H57:H60)</f>
        <v>0</v>
      </c>
    </row>
    <row r="57" spans="2:8" x14ac:dyDescent="0.25">
      <c r="B57" s="232"/>
      <c r="C57" s="232"/>
      <c r="D57" s="252"/>
      <c r="E57" s="232"/>
      <c r="G57" s="253"/>
      <c r="H57" s="282"/>
    </row>
    <row r="58" spans="2:8" x14ac:dyDescent="0.25">
      <c r="B58" s="232"/>
      <c r="C58" s="232"/>
      <c r="D58" s="252" t="s">
        <v>145</v>
      </c>
      <c r="E58" s="232"/>
    </row>
    <row r="59" spans="2:8" ht="63.75" x14ac:dyDescent="0.25">
      <c r="B59" s="232" t="s">
        <v>39</v>
      </c>
      <c r="C59" s="232" t="s">
        <v>278</v>
      </c>
      <c r="D59" s="233" t="s">
        <v>279</v>
      </c>
      <c r="E59" s="232" t="s">
        <v>49</v>
      </c>
      <c r="F59" s="270">
        <v>3</v>
      </c>
      <c r="H59" s="271">
        <f>ROUND(F59*G59,2)</f>
        <v>0</v>
      </c>
    </row>
    <row r="60" spans="2:8" x14ac:dyDescent="0.25">
      <c r="B60" s="232"/>
      <c r="C60" s="232"/>
      <c r="E60" s="232"/>
    </row>
    <row r="61" spans="2:8" x14ac:dyDescent="0.25">
      <c r="B61" s="232"/>
      <c r="C61" s="232"/>
      <c r="D61" s="252" t="s">
        <v>153</v>
      </c>
      <c r="E61" s="232"/>
      <c r="G61" s="253" t="s">
        <v>154</v>
      </c>
      <c r="H61" s="282">
        <f>+SUM(H62:H67)</f>
        <v>0</v>
      </c>
    </row>
    <row r="62" spans="2:8" x14ac:dyDescent="0.25">
      <c r="B62" s="232"/>
      <c r="C62" s="232"/>
      <c r="D62" s="252"/>
      <c r="E62" s="232"/>
      <c r="G62" s="253"/>
      <c r="H62" s="282"/>
    </row>
    <row r="63" spans="2:8" x14ac:dyDescent="0.25">
      <c r="B63" s="232"/>
      <c r="C63" s="232"/>
      <c r="D63" s="252" t="s">
        <v>280</v>
      </c>
      <c r="E63" s="232"/>
    </row>
    <row r="64" spans="2:8" ht="25.5" x14ac:dyDescent="0.25">
      <c r="B64" s="232" t="s">
        <v>39</v>
      </c>
      <c r="C64" s="232" t="s">
        <v>281</v>
      </c>
      <c r="D64" s="233" t="s">
        <v>282</v>
      </c>
      <c r="E64" s="232" t="s">
        <v>60</v>
      </c>
      <c r="F64" s="270">
        <v>19</v>
      </c>
      <c r="H64" s="271">
        <f t="shared" ref="H64:H66" si="3">ROUND(F64*G64,2)</f>
        <v>0</v>
      </c>
    </row>
    <row r="65" spans="2:8" ht="25.5" x14ac:dyDescent="0.25">
      <c r="B65" s="854" t="s">
        <v>43</v>
      </c>
      <c r="C65" s="854" t="s">
        <v>1459</v>
      </c>
      <c r="D65" s="855" t="s">
        <v>1458</v>
      </c>
      <c r="E65" s="854" t="s">
        <v>49</v>
      </c>
      <c r="F65" s="856">
        <v>1</v>
      </c>
      <c r="G65" s="857"/>
      <c r="H65" s="858">
        <f t="shared" si="3"/>
        <v>0</v>
      </c>
    </row>
    <row r="66" spans="2:8" ht="25.5" x14ac:dyDescent="0.25">
      <c r="B66" s="854" t="s">
        <v>46</v>
      </c>
      <c r="C66" s="854" t="s">
        <v>1460</v>
      </c>
      <c r="D66" s="855" t="s">
        <v>1461</v>
      </c>
      <c r="E66" s="854" t="s">
        <v>49</v>
      </c>
      <c r="F66" s="856">
        <v>1</v>
      </c>
      <c r="G66" s="857"/>
      <c r="H66" s="858">
        <f t="shared" si="3"/>
        <v>0</v>
      </c>
    </row>
    <row r="67" spans="2:8" x14ac:dyDescent="0.25">
      <c r="B67" s="232"/>
      <c r="C67" s="232"/>
      <c r="E67" s="232"/>
    </row>
    <row r="68" spans="2:8" x14ac:dyDescent="0.25">
      <c r="B68" s="232"/>
      <c r="C68" s="232"/>
      <c r="D68" s="252" t="s">
        <v>174</v>
      </c>
      <c r="E68" s="232"/>
      <c r="G68" s="253" t="s">
        <v>175</v>
      </c>
      <c r="H68" s="282">
        <f>+SUM(H69:H87)</f>
        <v>0</v>
      </c>
    </row>
    <row r="69" spans="2:8" x14ac:dyDescent="0.25">
      <c r="B69" s="232"/>
      <c r="C69" s="232"/>
      <c r="D69" s="252"/>
      <c r="E69" s="232"/>
      <c r="G69" s="253"/>
      <c r="H69" s="282"/>
    </row>
    <row r="70" spans="2:8" x14ac:dyDescent="0.25">
      <c r="B70" s="232"/>
      <c r="C70" s="232"/>
      <c r="D70" s="252" t="s">
        <v>176</v>
      </c>
      <c r="E70" s="232"/>
    </row>
    <row r="71" spans="2:8" ht="25.5" x14ac:dyDescent="0.25">
      <c r="B71" s="232" t="s">
        <v>39</v>
      </c>
      <c r="C71" s="232" t="s">
        <v>177</v>
      </c>
      <c r="D71" s="233" t="s">
        <v>178</v>
      </c>
      <c r="E71" s="232" t="s">
        <v>49</v>
      </c>
      <c r="F71" s="270">
        <v>1</v>
      </c>
      <c r="H71" s="271">
        <f t="shared" ref="H71:H87" si="4">ROUND(F71*G71,2)</f>
        <v>0</v>
      </c>
    </row>
    <row r="72" spans="2:8" ht="51" x14ac:dyDescent="0.25">
      <c r="B72" s="232" t="s">
        <v>43</v>
      </c>
      <c r="C72" s="232" t="s">
        <v>787</v>
      </c>
      <c r="D72" s="233" t="s">
        <v>180</v>
      </c>
      <c r="E72" s="232" t="s">
        <v>49</v>
      </c>
      <c r="F72" s="270">
        <v>2</v>
      </c>
      <c r="H72" s="271">
        <f t="shared" si="4"/>
        <v>0</v>
      </c>
    </row>
    <row r="73" spans="2:8" ht="51" x14ac:dyDescent="0.25">
      <c r="B73" s="232" t="s">
        <v>46</v>
      </c>
      <c r="C73" s="232" t="s">
        <v>788</v>
      </c>
      <c r="D73" s="233" t="s">
        <v>286</v>
      </c>
      <c r="E73" s="232" t="s">
        <v>49</v>
      </c>
      <c r="F73" s="270">
        <v>1</v>
      </c>
      <c r="H73" s="271">
        <f t="shared" si="4"/>
        <v>0</v>
      </c>
    </row>
    <row r="74" spans="2:8" ht="25.5" x14ac:dyDescent="0.25">
      <c r="B74" s="232"/>
      <c r="C74" s="232"/>
      <c r="D74" s="283" t="s">
        <v>789</v>
      </c>
      <c r="E74" s="232"/>
    </row>
    <row r="75" spans="2:8" ht="51" x14ac:dyDescent="0.25">
      <c r="B75" s="232" t="s">
        <v>57</v>
      </c>
      <c r="C75" s="232" t="s">
        <v>761</v>
      </c>
      <c r="D75" s="233" t="s">
        <v>762</v>
      </c>
      <c r="E75" s="232" t="s">
        <v>49</v>
      </c>
      <c r="F75" s="270">
        <v>2</v>
      </c>
      <c r="H75" s="271">
        <f t="shared" si="4"/>
        <v>0</v>
      </c>
    </row>
    <row r="76" spans="2:8" ht="25.5" x14ac:dyDescent="0.25">
      <c r="B76" s="232"/>
      <c r="C76" s="232"/>
      <c r="D76" s="283" t="s">
        <v>790</v>
      </c>
      <c r="E76" s="232"/>
    </row>
    <row r="77" spans="2:8" x14ac:dyDescent="0.25">
      <c r="B77" s="232"/>
      <c r="C77" s="232"/>
      <c r="E77" s="232"/>
    </row>
    <row r="78" spans="2:8" x14ac:dyDescent="0.25">
      <c r="B78" s="232"/>
      <c r="C78" s="232"/>
      <c r="D78" s="252" t="s">
        <v>226</v>
      </c>
      <c r="E78" s="232"/>
    </row>
    <row r="79" spans="2:8" ht="51" x14ac:dyDescent="0.25">
      <c r="B79" s="232" t="s">
        <v>39</v>
      </c>
      <c r="C79" s="232" t="s">
        <v>289</v>
      </c>
      <c r="D79" s="233" t="s">
        <v>290</v>
      </c>
      <c r="E79" s="232" t="s">
        <v>60</v>
      </c>
      <c r="F79" s="270">
        <v>29.6</v>
      </c>
      <c r="H79" s="271">
        <f t="shared" si="4"/>
        <v>0</v>
      </c>
    </row>
    <row r="80" spans="2:8" ht="25.5" x14ac:dyDescent="0.25">
      <c r="B80" s="232" t="s">
        <v>43</v>
      </c>
      <c r="C80" s="232" t="s">
        <v>291</v>
      </c>
      <c r="D80" s="233" t="s">
        <v>292</v>
      </c>
      <c r="E80" s="232" t="s">
        <v>60</v>
      </c>
      <c r="F80" s="270">
        <v>6</v>
      </c>
      <c r="H80" s="271">
        <f t="shared" si="4"/>
        <v>0</v>
      </c>
    </row>
    <row r="81" spans="2:8" ht="63.75" x14ac:dyDescent="0.25">
      <c r="B81" s="232" t="s">
        <v>46</v>
      </c>
      <c r="C81" s="232" t="s">
        <v>231</v>
      </c>
      <c r="D81" s="233" t="s">
        <v>232</v>
      </c>
      <c r="E81" s="232" t="s">
        <v>71</v>
      </c>
      <c r="F81" s="270">
        <v>0.75</v>
      </c>
      <c r="H81" s="271">
        <f t="shared" si="4"/>
        <v>0</v>
      </c>
    </row>
    <row r="82" spans="2:8" ht="25.5" x14ac:dyDescent="0.25">
      <c r="B82" s="232" t="s">
        <v>57</v>
      </c>
      <c r="C82" s="232" t="s">
        <v>233</v>
      </c>
      <c r="D82" s="233" t="s">
        <v>234</v>
      </c>
      <c r="E82" s="232" t="s">
        <v>71</v>
      </c>
      <c r="F82" s="270">
        <v>4.5</v>
      </c>
      <c r="H82" s="271">
        <f t="shared" si="4"/>
        <v>0</v>
      </c>
    </row>
    <row r="83" spans="2:8" ht="25.5" x14ac:dyDescent="0.25">
      <c r="B83" s="232"/>
      <c r="C83" s="232"/>
      <c r="D83" s="283" t="s">
        <v>296</v>
      </c>
      <c r="E83" s="232"/>
    </row>
    <row r="84" spans="2:8" ht="38.25" x14ac:dyDescent="0.25">
      <c r="B84" s="232" t="s">
        <v>61</v>
      </c>
      <c r="C84" s="232" t="s">
        <v>777</v>
      </c>
      <c r="D84" s="233" t="s">
        <v>298</v>
      </c>
      <c r="E84" s="232" t="s">
        <v>71</v>
      </c>
      <c r="F84" s="270">
        <v>3</v>
      </c>
      <c r="H84" s="271">
        <f t="shared" si="4"/>
        <v>0</v>
      </c>
    </row>
    <row r="85" spans="2:8" x14ac:dyDescent="0.25">
      <c r="B85" s="232"/>
      <c r="C85" s="232"/>
      <c r="E85" s="232"/>
    </row>
    <row r="86" spans="2:8" x14ac:dyDescent="0.25">
      <c r="B86" s="232"/>
      <c r="C86" s="232"/>
      <c r="D86" s="252" t="s">
        <v>299</v>
      </c>
      <c r="E86" s="232"/>
    </row>
    <row r="87" spans="2:8" x14ac:dyDescent="0.25">
      <c r="B87" s="232" t="s">
        <v>39</v>
      </c>
      <c r="C87" s="232" t="s">
        <v>791</v>
      </c>
      <c r="D87" s="233" t="s">
        <v>301</v>
      </c>
      <c r="E87" s="232" t="s">
        <v>60</v>
      </c>
      <c r="F87" s="270">
        <v>85</v>
      </c>
      <c r="H87" s="271">
        <f t="shared" si="4"/>
        <v>0</v>
      </c>
    </row>
    <row r="89" spans="2:8" ht="17.45" customHeight="1" x14ac:dyDescent="0.25">
      <c r="D89" s="260" t="str">
        <f>D7</f>
        <v>1 PREDDELA</v>
      </c>
      <c r="E89" s="261">
        <f>H7</f>
        <v>0</v>
      </c>
    </row>
    <row r="90" spans="2:8" ht="17.45" customHeight="1" x14ac:dyDescent="0.25">
      <c r="D90" s="260" t="str">
        <f>D13</f>
        <v>2 ZEMELJSKA DELA</v>
      </c>
      <c r="E90" s="261">
        <f>H13</f>
        <v>0</v>
      </c>
    </row>
    <row r="91" spans="2:8" ht="17.45" customHeight="1" x14ac:dyDescent="0.25">
      <c r="D91" s="260" t="str">
        <f>D33</f>
        <v>3 VOZIŠČNE KONSTRUKCIJE</v>
      </c>
      <c r="E91" s="261">
        <f>H33</f>
        <v>0</v>
      </c>
    </row>
    <row r="92" spans="2:8" ht="17.45" customHeight="1" x14ac:dyDescent="0.25">
      <c r="D92" s="260" t="str">
        <f>D56</f>
        <v>4 ODVODNJAVANJE</v>
      </c>
      <c r="E92" s="261">
        <f>H56</f>
        <v>0</v>
      </c>
    </row>
    <row r="93" spans="2:8" ht="17.45" customHeight="1" x14ac:dyDescent="0.25">
      <c r="D93" s="260" t="str">
        <f>D61</f>
        <v>5 GRADBENA IN OBRTNIŠKA DELA</v>
      </c>
      <c r="E93" s="261">
        <f>H61</f>
        <v>0</v>
      </c>
    </row>
    <row r="94" spans="2:8" ht="17.45" customHeight="1" x14ac:dyDescent="0.25">
      <c r="D94" s="262" t="str">
        <f>D68</f>
        <v>6 OPREMA CEST</v>
      </c>
      <c r="E94" s="263">
        <f>H68</f>
        <v>0</v>
      </c>
    </row>
    <row r="95" spans="2:8" ht="17.45" customHeight="1" x14ac:dyDescent="0.25">
      <c r="D95" s="789" t="s">
        <v>245</v>
      </c>
      <c r="E95" s="790">
        <f>+SUM(E89:E94)</f>
        <v>0</v>
      </c>
    </row>
    <row r="97" spans="7:7" ht="17.45" customHeight="1" x14ac:dyDescent="0.25">
      <c r="G97" s="253"/>
    </row>
  </sheetData>
  <mergeCells count="1">
    <mergeCell ref="D3:H3"/>
  </mergeCells>
  <pageMargins left="0.98425196850393704" right="0.39370078740157494" top="0.78740157480314987" bottom="0.78740157480314987" header="0" footer="0.19685039370078697"/>
  <pageSetup paperSize="9" scale="68" fitToHeight="0" orientation="portrait" r:id="rId1"/>
  <headerFooter>
    <oddFooter>&amp;CStran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B8BC2-9123-4BAD-8990-DCB6AA92D08A}">
  <sheetPr>
    <pageSetUpPr fitToPage="1"/>
  </sheetPr>
  <dimension ref="B1:H96"/>
  <sheetViews>
    <sheetView workbookViewId="0">
      <pane ySplit="5" topLeftCell="A15" activePane="bottomLeft" state="frozen"/>
      <selection activeCell="K30" sqref="K30"/>
      <selection pane="bottomLeft" activeCell="Q85" sqref="Q85"/>
    </sheetView>
  </sheetViews>
  <sheetFormatPr defaultRowHeight="12.75" x14ac:dyDescent="0.25"/>
  <cols>
    <col min="1" max="1" width="9.140625" style="231"/>
    <col min="2" max="3" width="10.7109375" style="231" customWidth="1"/>
    <col min="4" max="4" width="47.7109375" style="233" customWidth="1"/>
    <col min="5" max="5" width="14.7109375" style="231" customWidth="1"/>
    <col min="6" max="6" width="12.7109375" style="270" customWidth="1"/>
    <col min="7" max="7" width="15.7109375" style="235" customWidth="1"/>
    <col min="8" max="8" width="15.7109375" style="271" customWidth="1"/>
    <col min="9" max="16384" width="9.140625" style="231"/>
  </cols>
  <sheetData>
    <row r="1" spans="2:8" ht="20.100000000000001" customHeight="1" x14ac:dyDescent="0.25">
      <c r="B1" s="269" t="s">
        <v>719</v>
      </c>
    </row>
    <row r="2" spans="2:8" s="237" customFormat="1" ht="15" customHeight="1" x14ac:dyDescent="0.25">
      <c r="B2" s="237" t="s">
        <v>27</v>
      </c>
      <c r="C2" s="285" t="s">
        <v>792</v>
      </c>
      <c r="F2" s="270"/>
      <c r="G2" s="239"/>
      <c r="H2" s="271"/>
    </row>
    <row r="3" spans="2:8" s="237" customFormat="1" ht="20.100000000000001" customHeight="1" x14ac:dyDescent="0.25">
      <c r="C3" s="284"/>
      <c r="D3" s="870"/>
      <c r="E3" s="870"/>
      <c r="F3" s="870"/>
      <c r="G3" s="870"/>
      <c r="H3" s="870"/>
    </row>
    <row r="4" spans="2:8" s="241" customFormat="1" ht="9.9499999999999993" customHeight="1" x14ac:dyDescent="0.25">
      <c r="B4" s="242"/>
      <c r="C4" s="242"/>
      <c r="D4" s="243"/>
      <c r="E4" s="242"/>
      <c r="F4" s="273"/>
      <c r="G4" s="245"/>
      <c r="H4" s="274"/>
    </row>
    <row r="5" spans="2:8" s="247" customFormat="1" ht="32.1" customHeight="1" thickBot="1" x14ac:dyDescent="0.3">
      <c r="B5" s="248" t="s">
        <v>30</v>
      </c>
      <c r="C5" s="248" t="s">
        <v>31</v>
      </c>
      <c r="D5" s="249" t="s">
        <v>3</v>
      </c>
      <c r="E5" s="248" t="s">
        <v>32</v>
      </c>
      <c r="F5" s="250" t="s">
        <v>33</v>
      </c>
      <c r="G5" s="251" t="s">
        <v>34</v>
      </c>
      <c r="H5" s="275" t="s">
        <v>35</v>
      </c>
    </row>
    <row r="6" spans="2:8" s="281" customFormat="1" ht="9.9499999999999993" customHeight="1" x14ac:dyDescent="0.25">
      <c r="B6" s="276"/>
      <c r="C6" s="276"/>
      <c r="D6" s="277"/>
      <c r="E6" s="276"/>
      <c r="F6" s="278"/>
      <c r="G6" s="279"/>
      <c r="H6" s="280"/>
    </row>
    <row r="7" spans="2:8" x14ac:dyDescent="0.25">
      <c r="B7" s="232"/>
      <c r="C7" s="232"/>
      <c r="D7" s="252" t="s">
        <v>36</v>
      </c>
      <c r="E7" s="232"/>
      <c r="G7" s="253" t="s">
        <v>37</v>
      </c>
      <c r="H7" s="282">
        <f>+SUM(H8:H16)</f>
        <v>0</v>
      </c>
    </row>
    <row r="8" spans="2:8" x14ac:dyDescent="0.25">
      <c r="B8" s="232"/>
      <c r="C8" s="232"/>
      <c r="D8" s="252"/>
      <c r="E8" s="232"/>
      <c r="G8" s="253"/>
      <c r="H8" s="282"/>
    </row>
    <row r="9" spans="2:8" x14ac:dyDescent="0.25">
      <c r="B9" s="232"/>
      <c r="C9" s="232"/>
      <c r="D9" s="252" t="s">
        <v>38</v>
      </c>
      <c r="E9" s="232"/>
    </row>
    <row r="10" spans="2:8" ht="25.5" x14ac:dyDescent="0.25">
      <c r="B10" s="232" t="s">
        <v>39</v>
      </c>
      <c r="C10" s="232" t="s">
        <v>40</v>
      </c>
      <c r="D10" s="233" t="s">
        <v>41</v>
      </c>
      <c r="E10" s="232" t="s">
        <v>42</v>
      </c>
      <c r="F10" s="270">
        <v>0.95200000000000007</v>
      </c>
      <c r="H10" s="271">
        <f t="shared" ref="H10:H15" si="0">ROUND(F10*G10,2)</f>
        <v>0</v>
      </c>
    </row>
    <row r="11" spans="2:8" ht="25.5" x14ac:dyDescent="0.25">
      <c r="B11" s="232" t="s">
        <v>43</v>
      </c>
      <c r="C11" s="232" t="s">
        <v>47</v>
      </c>
      <c r="D11" s="233" t="s">
        <v>48</v>
      </c>
      <c r="E11" s="232" t="s">
        <v>49</v>
      </c>
      <c r="F11" s="270">
        <v>48</v>
      </c>
      <c r="H11" s="271">
        <f t="shared" si="0"/>
        <v>0</v>
      </c>
    </row>
    <row r="12" spans="2:8" x14ac:dyDescent="0.25">
      <c r="B12" s="232"/>
      <c r="C12" s="232"/>
      <c r="E12" s="232"/>
    </row>
    <row r="13" spans="2:8" x14ac:dyDescent="0.25">
      <c r="B13" s="232"/>
      <c r="C13" s="232"/>
      <c r="D13" s="252" t="s">
        <v>50</v>
      </c>
      <c r="E13" s="232"/>
    </row>
    <row r="14" spans="2:8" ht="25.5" x14ac:dyDescent="0.25">
      <c r="B14" s="232" t="s">
        <v>39</v>
      </c>
      <c r="C14" s="232" t="s">
        <v>69</v>
      </c>
      <c r="D14" s="233" t="s">
        <v>70</v>
      </c>
      <c r="E14" s="232" t="s">
        <v>71</v>
      </c>
      <c r="F14" s="270">
        <v>130</v>
      </c>
      <c r="H14" s="271">
        <f t="shared" si="0"/>
        <v>0</v>
      </c>
    </row>
    <row r="15" spans="2:8" ht="25.5" x14ac:dyDescent="0.25">
      <c r="B15" s="232" t="s">
        <v>43</v>
      </c>
      <c r="C15" s="232" t="s">
        <v>73</v>
      </c>
      <c r="D15" s="233" t="s">
        <v>74</v>
      </c>
      <c r="E15" s="232" t="s">
        <v>60</v>
      </c>
      <c r="F15" s="270">
        <v>3</v>
      </c>
      <c r="H15" s="271">
        <f t="shared" si="0"/>
        <v>0</v>
      </c>
    </row>
    <row r="16" spans="2:8" x14ac:dyDescent="0.25">
      <c r="B16" s="232"/>
      <c r="C16" s="232"/>
      <c r="E16" s="232"/>
    </row>
    <row r="17" spans="2:8" x14ac:dyDescent="0.25">
      <c r="B17" s="232"/>
      <c r="C17" s="232"/>
      <c r="D17" s="252" t="s">
        <v>87</v>
      </c>
      <c r="E17" s="232"/>
      <c r="G17" s="253" t="s">
        <v>88</v>
      </c>
      <c r="H17" s="282">
        <f>+SUM(H18:H39)</f>
        <v>0</v>
      </c>
    </row>
    <row r="18" spans="2:8" x14ac:dyDescent="0.25">
      <c r="B18" s="232"/>
      <c r="C18" s="232"/>
      <c r="D18" s="252"/>
      <c r="E18" s="232"/>
      <c r="G18" s="253"/>
      <c r="H18" s="282"/>
    </row>
    <row r="19" spans="2:8" x14ac:dyDescent="0.25">
      <c r="B19" s="232"/>
      <c r="C19" s="232"/>
      <c r="D19" s="252" t="s">
        <v>89</v>
      </c>
      <c r="E19" s="232"/>
    </row>
    <row r="20" spans="2:8" ht="25.5" x14ac:dyDescent="0.25">
      <c r="B20" s="232" t="s">
        <v>39</v>
      </c>
      <c r="C20" s="232" t="s">
        <v>90</v>
      </c>
      <c r="D20" s="233" t="s">
        <v>91</v>
      </c>
      <c r="E20" s="232" t="s">
        <v>92</v>
      </c>
      <c r="F20" s="270">
        <v>1121</v>
      </c>
      <c r="H20" s="271">
        <f t="shared" ref="H20:H38" si="1">ROUND(F20*G20,2)</f>
        <v>0</v>
      </c>
    </row>
    <row r="21" spans="2:8" ht="25.5" x14ac:dyDescent="0.25">
      <c r="B21" s="232" t="s">
        <v>43</v>
      </c>
      <c r="C21" s="232" t="s">
        <v>93</v>
      </c>
      <c r="D21" s="233" t="s">
        <v>94</v>
      </c>
      <c r="E21" s="232" t="s">
        <v>92</v>
      </c>
      <c r="F21" s="270">
        <v>2488</v>
      </c>
      <c r="H21" s="271">
        <f t="shared" si="1"/>
        <v>0</v>
      </c>
    </row>
    <row r="22" spans="2:8" x14ac:dyDescent="0.25">
      <c r="B22" s="232"/>
      <c r="C22" s="232"/>
      <c r="E22" s="232"/>
    </row>
    <row r="23" spans="2:8" x14ac:dyDescent="0.25">
      <c r="B23" s="232"/>
      <c r="C23" s="232"/>
      <c r="D23" s="252" t="s">
        <v>95</v>
      </c>
      <c r="E23" s="232"/>
    </row>
    <row r="24" spans="2:8" ht="25.5" x14ac:dyDescent="0.25">
      <c r="B24" s="232" t="s">
        <v>39</v>
      </c>
      <c r="C24" s="232" t="s">
        <v>96</v>
      </c>
      <c r="D24" s="233" t="s">
        <v>97</v>
      </c>
      <c r="E24" s="232" t="s">
        <v>71</v>
      </c>
      <c r="F24" s="270">
        <v>8000</v>
      </c>
      <c r="H24" s="271">
        <f t="shared" si="1"/>
        <v>0</v>
      </c>
    </row>
    <row r="25" spans="2:8" x14ac:dyDescent="0.25">
      <c r="B25" s="232" t="s">
        <v>43</v>
      </c>
      <c r="C25" s="232" t="s">
        <v>247</v>
      </c>
      <c r="D25" s="233" t="s">
        <v>248</v>
      </c>
      <c r="E25" s="232" t="s">
        <v>71</v>
      </c>
      <c r="F25" s="270">
        <v>9.5</v>
      </c>
      <c r="H25" s="271">
        <f t="shared" si="1"/>
        <v>0</v>
      </c>
    </row>
    <row r="26" spans="2:8" ht="25.5" x14ac:dyDescent="0.25">
      <c r="B26" s="232"/>
      <c r="C26" s="232"/>
      <c r="D26" s="283" t="s">
        <v>249</v>
      </c>
      <c r="E26" s="232"/>
    </row>
    <row r="27" spans="2:8" x14ac:dyDescent="0.25">
      <c r="B27" s="232"/>
      <c r="C27" s="232"/>
      <c r="E27" s="232"/>
    </row>
    <row r="28" spans="2:8" ht="25.5" x14ac:dyDescent="0.25">
      <c r="B28" s="232"/>
      <c r="C28" s="232"/>
      <c r="D28" s="252" t="s">
        <v>98</v>
      </c>
      <c r="E28" s="232"/>
    </row>
    <row r="29" spans="2:8" ht="25.5" x14ac:dyDescent="0.25">
      <c r="B29" s="232" t="s">
        <v>39</v>
      </c>
      <c r="C29" s="232" t="s">
        <v>99</v>
      </c>
      <c r="D29" s="233" t="s">
        <v>100</v>
      </c>
      <c r="E29" s="232" t="s">
        <v>71</v>
      </c>
      <c r="F29" s="270">
        <v>7800</v>
      </c>
      <c r="H29" s="271">
        <f t="shared" si="1"/>
        <v>0</v>
      </c>
    </row>
    <row r="30" spans="2:8" x14ac:dyDescent="0.25">
      <c r="B30" s="232"/>
      <c r="C30" s="232"/>
      <c r="E30" s="232"/>
    </row>
    <row r="31" spans="2:8" x14ac:dyDescent="0.25">
      <c r="B31" s="232"/>
      <c r="C31" s="232"/>
      <c r="D31" s="252" t="s">
        <v>101</v>
      </c>
      <c r="E31" s="232"/>
    </row>
    <row r="32" spans="2:8" x14ac:dyDescent="0.25">
      <c r="B32" s="232" t="s">
        <v>39</v>
      </c>
      <c r="C32" s="232" t="s">
        <v>102</v>
      </c>
      <c r="D32" s="233" t="s">
        <v>103</v>
      </c>
      <c r="E32" s="232" t="s">
        <v>92</v>
      </c>
      <c r="F32" s="270">
        <v>5</v>
      </c>
      <c r="H32" s="271">
        <f t="shared" si="1"/>
        <v>0</v>
      </c>
    </row>
    <row r="33" spans="2:8" ht="25.5" x14ac:dyDescent="0.25">
      <c r="B33" s="232" t="s">
        <v>43</v>
      </c>
      <c r="C33" s="232" t="s">
        <v>104</v>
      </c>
      <c r="D33" s="233" t="s">
        <v>105</v>
      </c>
      <c r="E33" s="232" t="s">
        <v>92</v>
      </c>
      <c r="F33" s="270">
        <v>2767</v>
      </c>
      <c r="H33" s="271">
        <f t="shared" si="1"/>
        <v>0</v>
      </c>
    </row>
    <row r="34" spans="2:8" x14ac:dyDescent="0.25">
      <c r="B34" s="232"/>
      <c r="C34" s="232"/>
      <c r="E34" s="232"/>
    </row>
    <row r="35" spans="2:8" x14ac:dyDescent="0.25">
      <c r="B35" s="232"/>
      <c r="C35" s="232"/>
      <c r="D35" s="252" t="s">
        <v>253</v>
      </c>
      <c r="E35" s="232"/>
    </row>
    <row r="36" spans="2:8" ht="25.5" x14ac:dyDescent="0.25">
      <c r="B36" s="232" t="s">
        <v>39</v>
      </c>
      <c r="C36" s="232" t="s">
        <v>254</v>
      </c>
      <c r="D36" s="233" t="s">
        <v>255</v>
      </c>
      <c r="E36" s="232" t="s">
        <v>71</v>
      </c>
      <c r="F36" s="270">
        <v>686</v>
      </c>
      <c r="H36" s="271">
        <f t="shared" si="1"/>
        <v>0</v>
      </c>
    </row>
    <row r="37" spans="2:8" x14ac:dyDescent="0.25">
      <c r="B37" s="232" t="s">
        <v>43</v>
      </c>
      <c r="C37" s="232" t="s">
        <v>256</v>
      </c>
      <c r="D37" s="233" t="s">
        <v>257</v>
      </c>
      <c r="E37" s="232" t="s">
        <v>71</v>
      </c>
      <c r="F37" s="270">
        <v>686</v>
      </c>
      <c r="H37" s="271">
        <f t="shared" si="1"/>
        <v>0</v>
      </c>
    </row>
    <row r="38" spans="2:8" ht="25.5" x14ac:dyDescent="0.25">
      <c r="B38" s="232" t="s">
        <v>46</v>
      </c>
      <c r="C38" s="232" t="s">
        <v>793</v>
      </c>
      <c r="D38" s="233" t="s">
        <v>794</v>
      </c>
      <c r="E38" s="232" t="s">
        <v>49</v>
      </c>
      <c r="F38" s="270">
        <v>210</v>
      </c>
      <c r="H38" s="271">
        <f t="shared" si="1"/>
        <v>0</v>
      </c>
    </row>
    <row r="39" spans="2:8" x14ac:dyDescent="0.25">
      <c r="B39" s="232"/>
      <c r="C39" s="232"/>
      <c r="E39" s="232"/>
    </row>
    <row r="40" spans="2:8" x14ac:dyDescent="0.25">
      <c r="B40" s="232"/>
      <c r="C40" s="232"/>
      <c r="D40" s="252" t="s">
        <v>106</v>
      </c>
      <c r="E40" s="232"/>
      <c r="G40" s="253" t="s">
        <v>107</v>
      </c>
      <c r="H40" s="282">
        <f>+SUM(H41:H54)</f>
        <v>0</v>
      </c>
    </row>
    <row r="41" spans="2:8" x14ac:dyDescent="0.25">
      <c r="B41" s="232"/>
      <c r="C41" s="232"/>
      <c r="D41" s="252"/>
      <c r="E41" s="232"/>
      <c r="G41" s="253"/>
      <c r="H41" s="282"/>
    </row>
    <row r="42" spans="2:8" x14ac:dyDescent="0.25">
      <c r="B42" s="232"/>
      <c r="C42" s="232"/>
      <c r="D42" s="252" t="s">
        <v>108</v>
      </c>
      <c r="E42" s="232"/>
    </row>
    <row r="43" spans="2:8" ht="25.5" x14ac:dyDescent="0.25">
      <c r="B43" s="232" t="s">
        <v>39</v>
      </c>
      <c r="C43" s="232" t="s">
        <v>109</v>
      </c>
      <c r="D43" s="233" t="s">
        <v>110</v>
      </c>
      <c r="E43" s="232" t="s">
        <v>92</v>
      </c>
      <c r="F43" s="270">
        <v>1176</v>
      </c>
      <c r="H43" s="271">
        <f t="shared" ref="H43:H53" si="2">ROUND(F43*G43,2)</f>
        <v>0</v>
      </c>
    </row>
    <row r="44" spans="2:8" ht="25.5" x14ac:dyDescent="0.25">
      <c r="B44" s="232" t="s">
        <v>43</v>
      </c>
      <c r="C44" s="232" t="s">
        <v>795</v>
      </c>
      <c r="D44" s="233" t="s">
        <v>796</v>
      </c>
      <c r="E44" s="232" t="s">
        <v>71</v>
      </c>
      <c r="F44" s="270">
        <v>3980</v>
      </c>
      <c r="H44" s="271">
        <f t="shared" si="2"/>
        <v>0</v>
      </c>
    </row>
    <row r="45" spans="2:8" x14ac:dyDescent="0.25">
      <c r="B45" s="232"/>
      <c r="C45" s="232"/>
      <c r="E45" s="232"/>
    </row>
    <row r="46" spans="2:8" x14ac:dyDescent="0.25">
      <c r="B46" s="232"/>
      <c r="C46" s="232"/>
      <c r="D46" s="252" t="s">
        <v>122</v>
      </c>
      <c r="E46" s="232"/>
    </row>
    <row r="47" spans="2:8" ht="38.25" x14ac:dyDescent="0.25">
      <c r="B47" s="232" t="s">
        <v>39</v>
      </c>
      <c r="C47" s="232" t="s">
        <v>266</v>
      </c>
      <c r="D47" s="233" t="s">
        <v>735</v>
      </c>
      <c r="E47" s="232" t="s">
        <v>71</v>
      </c>
      <c r="F47" s="270">
        <v>9.5</v>
      </c>
      <c r="H47" s="271">
        <f t="shared" si="2"/>
        <v>0</v>
      </c>
    </row>
    <row r="48" spans="2:8" ht="63.75" x14ac:dyDescent="0.25">
      <c r="B48" s="232" t="s">
        <v>43</v>
      </c>
      <c r="C48" s="232" t="s">
        <v>269</v>
      </c>
      <c r="D48" s="233" t="s">
        <v>270</v>
      </c>
      <c r="E48" s="232" t="s">
        <v>71</v>
      </c>
      <c r="F48" s="270">
        <v>6.7</v>
      </c>
      <c r="H48" s="271">
        <f t="shared" si="2"/>
        <v>0</v>
      </c>
    </row>
    <row r="49" spans="2:8" ht="63.75" x14ac:dyDescent="0.25">
      <c r="B49" s="232" t="s">
        <v>46</v>
      </c>
      <c r="C49" s="232" t="s">
        <v>271</v>
      </c>
      <c r="D49" s="233" t="s">
        <v>272</v>
      </c>
      <c r="E49" s="232" t="s">
        <v>71</v>
      </c>
      <c r="F49" s="270">
        <v>2.8000000000000003</v>
      </c>
      <c r="H49" s="271">
        <f t="shared" si="2"/>
        <v>0</v>
      </c>
    </row>
    <row r="50" spans="2:8" ht="25.5" x14ac:dyDescent="0.25">
      <c r="B50" s="232" t="s">
        <v>57</v>
      </c>
      <c r="C50" s="232" t="s">
        <v>273</v>
      </c>
      <c r="D50" s="233" t="s">
        <v>736</v>
      </c>
      <c r="E50" s="232" t="s">
        <v>60</v>
      </c>
      <c r="F50" s="270">
        <v>46.5</v>
      </c>
      <c r="H50" s="271">
        <f t="shared" si="2"/>
        <v>0</v>
      </c>
    </row>
    <row r="51" spans="2:8" x14ac:dyDescent="0.25">
      <c r="B51" s="232"/>
      <c r="C51" s="232"/>
      <c r="E51" s="232"/>
    </row>
    <row r="52" spans="2:8" x14ac:dyDescent="0.25">
      <c r="B52" s="232"/>
      <c r="C52" s="232"/>
      <c r="D52" s="252" t="s">
        <v>132</v>
      </c>
      <c r="E52" s="232"/>
    </row>
    <row r="53" spans="2:8" x14ac:dyDescent="0.25">
      <c r="B53" s="232" t="s">
        <v>39</v>
      </c>
      <c r="C53" s="232" t="s">
        <v>133</v>
      </c>
      <c r="D53" s="233" t="s">
        <v>134</v>
      </c>
      <c r="E53" s="232" t="s">
        <v>92</v>
      </c>
      <c r="F53" s="270">
        <v>100</v>
      </c>
      <c r="H53" s="271">
        <f t="shared" si="2"/>
        <v>0</v>
      </c>
    </row>
    <row r="54" spans="2:8" x14ac:dyDescent="0.25">
      <c r="B54" s="232"/>
      <c r="C54" s="232"/>
      <c r="E54" s="232"/>
    </row>
    <row r="55" spans="2:8" x14ac:dyDescent="0.25">
      <c r="B55" s="232"/>
      <c r="C55" s="232"/>
      <c r="D55" s="252" t="s">
        <v>135</v>
      </c>
      <c r="E55" s="232"/>
      <c r="G55" s="253" t="s">
        <v>136</v>
      </c>
      <c r="H55" s="282">
        <f>+SUM(H56:H59)</f>
        <v>0</v>
      </c>
    </row>
    <row r="56" spans="2:8" x14ac:dyDescent="0.25">
      <c r="B56" s="232"/>
      <c r="C56" s="232"/>
      <c r="D56" s="252"/>
      <c r="E56" s="232"/>
      <c r="G56" s="253"/>
      <c r="H56" s="282"/>
    </row>
    <row r="57" spans="2:8" x14ac:dyDescent="0.25">
      <c r="B57" s="232"/>
      <c r="C57" s="232"/>
      <c r="D57" s="252" t="s">
        <v>145</v>
      </c>
      <c r="E57" s="232"/>
    </row>
    <row r="58" spans="2:8" ht="63.75" x14ac:dyDescent="0.25">
      <c r="B58" s="232" t="s">
        <v>39</v>
      </c>
      <c r="C58" s="232" t="s">
        <v>278</v>
      </c>
      <c r="D58" s="233" t="s">
        <v>279</v>
      </c>
      <c r="E58" s="232" t="s">
        <v>49</v>
      </c>
      <c r="F58" s="270">
        <v>2</v>
      </c>
      <c r="H58" s="271">
        <f>ROUND(F58*G58,2)</f>
        <v>0</v>
      </c>
    </row>
    <row r="59" spans="2:8" x14ac:dyDescent="0.25">
      <c r="B59" s="232"/>
      <c r="C59" s="232"/>
      <c r="E59" s="232"/>
    </row>
    <row r="60" spans="2:8" x14ac:dyDescent="0.25">
      <c r="B60" s="232"/>
      <c r="C60" s="232"/>
      <c r="D60" s="252" t="s">
        <v>174</v>
      </c>
      <c r="E60" s="232"/>
      <c r="G60" s="253" t="s">
        <v>175</v>
      </c>
      <c r="H60" s="282">
        <f>+SUM(H61:H87)</f>
        <v>0</v>
      </c>
    </row>
    <row r="61" spans="2:8" x14ac:dyDescent="0.25">
      <c r="B61" s="232"/>
      <c r="C61" s="232"/>
      <c r="D61" s="252"/>
      <c r="E61" s="232"/>
      <c r="G61" s="253"/>
      <c r="H61" s="282"/>
    </row>
    <row r="62" spans="2:8" x14ac:dyDescent="0.25">
      <c r="B62" s="232"/>
      <c r="C62" s="232"/>
      <c r="D62" s="252" t="s">
        <v>176</v>
      </c>
      <c r="E62" s="232"/>
    </row>
    <row r="63" spans="2:8" ht="25.5" x14ac:dyDescent="0.25">
      <c r="B63" s="232" t="s">
        <v>39</v>
      </c>
      <c r="C63" s="232" t="s">
        <v>177</v>
      </c>
      <c r="D63" s="233" t="s">
        <v>178</v>
      </c>
      <c r="E63" s="232" t="s">
        <v>49</v>
      </c>
      <c r="F63" s="270">
        <v>14</v>
      </c>
      <c r="H63" s="271">
        <f t="shared" ref="H63:H87" si="3">ROUND(F63*G63,2)</f>
        <v>0</v>
      </c>
    </row>
    <row r="64" spans="2:8" ht="38.25" x14ac:dyDescent="0.25">
      <c r="B64" s="232" t="s">
        <v>43</v>
      </c>
      <c r="C64" s="232" t="s">
        <v>190</v>
      </c>
      <c r="D64" s="233" t="s">
        <v>191</v>
      </c>
      <c r="E64" s="232" t="s">
        <v>49</v>
      </c>
      <c r="F64" s="270">
        <v>8</v>
      </c>
      <c r="H64" s="271">
        <f t="shared" si="3"/>
        <v>0</v>
      </c>
    </row>
    <row r="65" spans="2:8" ht="38.25" x14ac:dyDescent="0.25">
      <c r="B65" s="232" t="s">
        <v>46</v>
      </c>
      <c r="C65" s="232" t="s">
        <v>192</v>
      </c>
      <c r="D65" s="233" t="s">
        <v>193</v>
      </c>
      <c r="E65" s="232" t="s">
        <v>49</v>
      </c>
      <c r="F65" s="270">
        <v>2</v>
      </c>
      <c r="H65" s="271">
        <f t="shared" si="3"/>
        <v>0</v>
      </c>
    </row>
    <row r="66" spans="2:8" ht="38.25" x14ac:dyDescent="0.25">
      <c r="B66" s="232" t="s">
        <v>57</v>
      </c>
      <c r="C66" s="232" t="s">
        <v>760</v>
      </c>
      <c r="D66" s="233" t="s">
        <v>195</v>
      </c>
      <c r="E66" s="232" t="s">
        <v>49</v>
      </c>
      <c r="F66" s="270">
        <v>4</v>
      </c>
      <c r="H66" s="271">
        <f t="shared" si="3"/>
        <v>0</v>
      </c>
    </row>
    <row r="67" spans="2:8" ht="51" x14ac:dyDescent="0.25">
      <c r="B67" s="232" t="s">
        <v>61</v>
      </c>
      <c r="C67" s="232" t="s">
        <v>788</v>
      </c>
      <c r="D67" s="233" t="s">
        <v>286</v>
      </c>
      <c r="E67" s="232" t="s">
        <v>49</v>
      </c>
      <c r="F67" s="270">
        <v>6</v>
      </c>
      <c r="H67" s="271">
        <f t="shared" si="3"/>
        <v>0</v>
      </c>
    </row>
    <row r="68" spans="2:8" ht="25.5" x14ac:dyDescent="0.25">
      <c r="B68" s="232"/>
      <c r="C68" s="232"/>
      <c r="D68" s="283" t="s">
        <v>797</v>
      </c>
      <c r="E68" s="232"/>
    </row>
    <row r="69" spans="2:8" ht="51" x14ac:dyDescent="0.25">
      <c r="B69" s="232" t="s">
        <v>65</v>
      </c>
      <c r="C69" s="232" t="s">
        <v>764</v>
      </c>
      <c r="D69" s="233" t="s">
        <v>205</v>
      </c>
      <c r="E69" s="232" t="s">
        <v>49</v>
      </c>
      <c r="F69" s="270">
        <v>2</v>
      </c>
      <c r="H69" s="271">
        <f t="shared" si="3"/>
        <v>0</v>
      </c>
    </row>
    <row r="70" spans="2:8" ht="25.5" x14ac:dyDescent="0.25">
      <c r="B70" s="232"/>
      <c r="C70" s="232"/>
      <c r="D70" s="283" t="s">
        <v>202</v>
      </c>
      <c r="E70" s="232"/>
    </row>
    <row r="71" spans="2:8" ht="51" x14ac:dyDescent="0.25">
      <c r="B71" s="232" t="s">
        <v>68</v>
      </c>
      <c r="C71" s="232" t="s">
        <v>766</v>
      </c>
      <c r="D71" s="233" t="s">
        <v>209</v>
      </c>
      <c r="E71" s="232" t="s">
        <v>49</v>
      </c>
      <c r="F71" s="270">
        <v>12</v>
      </c>
      <c r="H71" s="271">
        <f t="shared" si="3"/>
        <v>0</v>
      </c>
    </row>
    <row r="72" spans="2:8" ht="25.5" x14ac:dyDescent="0.25">
      <c r="B72" s="232"/>
      <c r="C72" s="232"/>
      <c r="D72" s="283" t="s">
        <v>798</v>
      </c>
      <c r="E72" s="232"/>
    </row>
    <row r="73" spans="2:8" ht="51" x14ac:dyDescent="0.25">
      <c r="B73" s="232" t="s">
        <v>72</v>
      </c>
      <c r="C73" s="232" t="s">
        <v>768</v>
      </c>
      <c r="D73" s="233" t="s">
        <v>213</v>
      </c>
      <c r="E73" s="232" t="s">
        <v>49</v>
      </c>
      <c r="F73" s="270">
        <v>6</v>
      </c>
      <c r="H73" s="271">
        <f t="shared" si="3"/>
        <v>0</v>
      </c>
    </row>
    <row r="74" spans="2:8" ht="25.5" x14ac:dyDescent="0.25">
      <c r="B74" s="232"/>
      <c r="C74" s="232"/>
      <c r="D74" s="283" t="s">
        <v>799</v>
      </c>
      <c r="E74" s="232"/>
    </row>
    <row r="75" spans="2:8" ht="51" x14ac:dyDescent="0.25">
      <c r="B75" s="232" t="s">
        <v>75</v>
      </c>
      <c r="C75" s="232" t="s">
        <v>761</v>
      </c>
      <c r="D75" s="233" t="s">
        <v>762</v>
      </c>
      <c r="E75" s="232" t="s">
        <v>49</v>
      </c>
      <c r="F75" s="270">
        <v>1</v>
      </c>
      <c r="H75" s="271">
        <f t="shared" si="3"/>
        <v>0</v>
      </c>
    </row>
    <row r="76" spans="2:8" ht="25.5" x14ac:dyDescent="0.25">
      <c r="B76" s="232"/>
      <c r="C76" s="232"/>
      <c r="D76" s="283" t="s">
        <v>800</v>
      </c>
      <c r="E76" s="232"/>
    </row>
    <row r="77" spans="2:8" x14ac:dyDescent="0.25">
      <c r="B77" s="232"/>
      <c r="C77" s="232"/>
      <c r="E77" s="232"/>
    </row>
    <row r="78" spans="2:8" x14ac:dyDescent="0.25">
      <c r="B78" s="232"/>
      <c r="C78" s="232"/>
      <c r="D78" s="252" t="s">
        <v>226</v>
      </c>
      <c r="E78" s="232"/>
    </row>
    <row r="79" spans="2:8" ht="51" x14ac:dyDescent="0.25">
      <c r="B79" s="232" t="s">
        <v>39</v>
      </c>
      <c r="C79" s="232" t="s">
        <v>289</v>
      </c>
      <c r="D79" s="233" t="s">
        <v>290</v>
      </c>
      <c r="E79" s="232" t="s">
        <v>60</v>
      </c>
      <c r="F79" s="270">
        <v>68.5</v>
      </c>
      <c r="H79" s="271">
        <f t="shared" si="3"/>
        <v>0</v>
      </c>
    </row>
    <row r="80" spans="2:8" ht="25.5" x14ac:dyDescent="0.25">
      <c r="B80" s="232" t="s">
        <v>43</v>
      </c>
      <c r="C80" s="232" t="s">
        <v>291</v>
      </c>
      <c r="D80" s="233" t="s">
        <v>292</v>
      </c>
      <c r="E80" s="232" t="s">
        <v>60</v>
      </c>
      <c r="F80" s="270">
        <v>4</v>
      </c>
      <c r="H80" s="271">
        <f t="shared" si="3"/>
        <v>0</v>
      </c>
    </row>
    <row r="81" spans="2:8" ht="63.75" x14ac:dyDescent="0.25">
      <c r="B81" s="232" t="s">
        <v>46</v>
      </c>
      <c r="C81" s="232" t="s">
        <v>231</v>
      </c>
      <c r="D81" s="233" t="s">
        <v>232</v>
      </c>
      <c r="E81" s="232" t="s">
        <v>71</v>
      </c>
      <c r="F81" s="270">
        <v>13.9</v>
      </c>
      <c r="H81" s="271">
        <f t="shared" si="3"/>
        <v>0</v>
      </c>
    </row>
    <row r="82" spans="2:8" ht="25.5" x14ac:dyDescent="0.25">
      <c r="B82" s="232" t="s">
        <v>57</v>
      </c>
      <c r="C82" s="232" t="s">
        <v>233</v>
      </c>
      <c r="D82" s="233" t="s">
        <v>234</v>
      </c>
      <c r="E82" s="232" t="s">
        <v>71</v>
      </c>
      <c r="F82" s="270">
        <v>13.9</v>
      </c>
      <c r="H82" s="271">
        <f t="shared" si="3"/>
        <v>0</v>
      </c>
    </row>
    <row r="83" spans="2:8" ht="51" x14ac:dyDescent="0.25">
      <c r="B83" s="232" t="s">
        <v>61</v>
      </c>
      <c r="C83" s="232" t="s">
        <v>227</v>
      </c>
      <c r="D83" s="233" t="s">
        <v>228</v>
      </c>
      <c r="E83" s="232" t="s">
        <v>60</v>
      </c>
      <c r="F83" s="270">
        <v>27</v>
      </c>
      <c r="H83" s="271">
        <f t="shared" si="3"/>
        <v>0</v>
      </c>
    </row>
    <row r="84" spans="2:8" ht="51" x14ac:dyDescent="0.25">
      <c r="B84" s="232" t="s">
        <v>65</v>
      </c>
      <c r="C84" s="232" t="s">
        <v>801</v>
      </c>
      <c r="D84" s="233" t="s">
        <v>236</v>
      </c>
      <c r="E84" s="232" t="s">
        <v>71</v>
      </c>
      <c r="F84" s="270">
        <v>13.2</v>
      </c>
      <c r="H84" s="271">
        <f t="shared" si="3"/>
        <v>0</v>
      </c>
    </row>
    <row r="85" spans="2:8" x14ac:dyDescent="0.25">
      <c r="B85" s="232"/>
      <c r="C85" s="232"/>
      <c r="E85" s="232"/>
    </row>
    <row r="86" spans="2:8" x14ac:dyDescent="0.25">
      <c r="B86" s="232"/>
      <c r="C86" s="232"/>
      <c r="D86" s="252" t="s">
        <v>299</v>
      </c>
      <c r="E86" s="232"/>
    </row>
    <row r="87" spans="2:8" x14ac:dyDescent="0.25">
      <c r="B87" s="232" t="s">
        <v>39</v>
      </c>
      <c r="C87" s="232" t="s">
        <v>791</v>
      </c>
      <c r="D87" s="233" t="s">
        <v>301</v>
      </c>
      <c r="E87" s="232" t="s">
        <v>60</v>
      </c>
      <c r="F87" s="270">
        <v>62</v>
      </c>
      <c r="H87" s="271">
        <f t="shared" si="3"/>
        <v>0</v>
      </c>
    </row>
    <row r="89" spans="2:8" ht="17.45" customHeight="1" x14ac:dyDescent="0.25">
      <c r="D89" s="260" t="str">
        <f>D7</f>
        <v>1 PREDDELA</v>
      </c>
      <c r="E89" s="261">
        <f>H7</f>
        <v>0</v>
      </c>
    </row>
    <row r="90" spans="2:8" ht="17.45" customHeight="1" x14ac:dyDescent="0.25">
      <c r="D90" s="260" t="str">
        <f>D17</f>
        <v>2 ZEMELJSKA DELA</v>
      </c>
      <c r="E90" s="261">
        <f>H17</f>
        <v>0</v>
      </c>
    </row>
    <row r="91" spans="2:8" ht="17.45" customHeight="1" x14ac:dyDescent="0.25">
      <c r="D91" s="260" t="str">
        <f>D40</f>
        <v>3 VOZIŠČNE KONSTRUKCIJE</v>
      </c>
      <c r="E91" s="261">
        <f>H40</f>
        <v>0</v>
      </c>
    </row>
    <row r="92" spans="2:8" ht="17.45" customHeight="1" x14ac:dyDescent="0.25">
      <c r="D92" s="260" t="str">
        <f>D55</f>
        <v>4 ODVODNJAVANJE</v>
      </c>
      <c r="E92" s="261">
        <f>H55</f>
        <v>0</v>
      </c>
    </row>
    <row r="93" spans="2:8" ht="17.45" customHeight="1" x14ac:dyDescent="0.25">
      <c r="D93" s="262" t="str">
        <f>D60</f>
        <v>6 OPREMA CEST</v>
      </c>
      <c r="E93" s="263">
        <f>H60</f>
        <v>0</v>
      </c>
    </row>
    <row r="94" spans="2:8" ht="17.45" customHeight="1" x14ac:dyDescent="0.25">
      <c r="D94" s="789" t="s">
        <v>245</v>
      </c>
      <c r="E94" s="790">
        <f>+SUM(E89:E93)</f>
        <v>0</v>
      </c>
    </row>
    <row r="96" spans="2:8" ht="17.45" customHeight="1" x14ac:dyDescent="0.25">
      <c r="G96" s="253"/>
    </row>
  </sheetData>
  <mergeCells count="1">
    <mergeCell ref="D3:H3"/>
  </mergeCells>
  <pageMargins left="0.98425196850393704" right="0.39370078740157494" top="0.78740157480314987" bottom="0.78740157480314987" header="0" footer="0.19685039370078697"/>
  <pageSetup paperSize="9" scale="68" fitToHeight="0" orientation="portrait" r:id="rId1"/>
  <headerFooter>
    <oddFooter>&amp;CStran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8BFDA-8769-47AE-B48D-98485DFB11BD}">
  <sheetPr>
    <pageSetUpPr fitToPage="1"/>
  </sheetPr>
  <dimension ref="B1:H81"/>
  <sheetViews>
    <sheetView workbookViewId="0">
      <pane ySplit="5" topLeftCell="A64" activePane="bottomLeft" state="frozen"/>
      <selection activeCell="K30" sqref="K30"/>
      <selection pane="bottomLeft" activeCell="N79" sqref="N79"/>
    </sheetView>
  </sheetViews>
  <sheetFormatPr defaultRowHeight="12.75" x14ac:dyDescent="0.25"/>
  <cols>
    <col min="1" max="1" width="9.140625" style="231"/>
    <col min="2" max="3" width="10.7109375" style="231" customWidth="1"/>
    <col min="4" max="4" width="47.7109375" style="233" customWidth="1"/>
    <col min="5" max="5" width="14.7109375" style="231" customWidth="1"/>
    <col min="6" max="6" width="12.7109375" style="270" customWidth="1"/>
    <col min="7" max="7" width="15.7109375" style="235" customWidth="1"/>
    <col min="8" max="8" width="15.7109375" style="271" customWidth="1"/>
    <col min="9" max="257" width="9.140625" style="231"/>
    <col min="258" max="259" width="10.7109375" style="231" customWidth="1"/>
    <col min="260" max="260" width="47.7109375" style="231" customWidth="1"/>
    <col min="261" max="261" width="14.7109375" style="231" customWidth="1"/>
    <col min="262" max="262" width="12.7109375" style="231" customWidth="1"/>
    <col min="263" max="264" width="15.7109375" style="231" customWidth="1"/>
    <col min="265" max="513" width="9.140625" style="231"/>
    <col min="514" max="515" width="10.7109375" style="231" customWidth="1"/>
    <col min="516" max="516" width="47.7109375" style="231" customWidth="1"/>
    <col min="517" max="517" width="14.7109375" style="231" customWidth="1"/>
    <col min="518" max="518" width="12.7109375" style="231" customWidth="1"/>
    <col min="519" max="520" width="15.7109375" style="231" customWidth="1"/>
    <col min="521" max="769" width="9.140625" style="231"/>
    <col min="770" max="771" width="10.7109375" style="231" customWidth="1"/>
    <col min="772" max="772" width="47.7109375" style="231" customWidth="1"/>
    <col min="773" max="773" width="14.7109375" style="231" customWidth="1"/>
    <col min="774" max="774" width="12.7109375" style="231" customWidth="1"/>
    <col min="775" max="776" width="15.7109375" style="231" customWidth="1"/>
    <col min="777" max="1025" width="9.140625" style="231"/>
    <col min="1026" max="1027" width="10.7109375" style="231" customWidth="1"/>
    <col min="1028" max="1028" width="47.7109375" style="231" customWidth="1"/>
    <col min="1029" max="1029" width="14.7109375" style="231" customWidth="1"/>
    <col min="1030" max="1030" width="12.7109375" style="231" customWidth="1"/>
    <col min="1031" max="1032" width="15.7109375" style="231" customWidth="1"/>
    <col min="1033" max="1281" width="9.140625" style="231"/>
    <col min="1282" max="1283" width="10.7109375" style="231" customWidth="1"/>
    <col min="1284" max="1284" width="47.7109375" style="231" customWidth="1"/>
    <col min="1285" max="1285" width="14.7109375" style="231" customWidth="1"/>
    <col min="1286" max="1286" width="12.7109375" style="231" customWidth="1"/>
    <col min="1287" max="1288" width="15.7109375" style="231" customWidth="1"/>
    <col min="1289" max="1537" width="9.140625" style="231"/>
    <col min="1538" max="1539" width="10.7109375" style="231" customWidth="1"/>
    <col min="1540" max="1540" width="47.7109375" style="231" customWidth="1"/>
    <col min="1541" max="1541" width="14.7109375" style="231" customWidth="1"/>
    <col min="1542" max="1542" width="12.7109375" style="231" customWidth="1"/>
    <col min="1543" max="1544" width="15.7109375" style="231" customWidth="1"/>
    <col min="1545" max="1793" width="9.140625" style="231"/>
    <col min="1794" max="1795" width="10.7109375" style="231" customWidth="1"/>
    <col min="1796" max="1796" width="47.7109375" style="231" customWidth="1"/>
    <col min="1797" max="1797" width="14.7109375" style="231" customWidth="1"/>
    <col min="1798" max="1798" width="12.7109375" style="231" customWidth="1"/>
    <col min="1799" max="1800" width="15.7109375" style="231" customWidth="1"/>
    <col min="1801" max="2049" width="9.140625" style="231"/>
    <col min="2050" max="2051" width="10.7109375" style="231" customWidth="1"/>
    <col min="2052" max="2052" width="47.7109375" style="231" customWidth="1"/>
    <col min="2053" max="2053" width="14.7109375" style="231" customWidth="1"/>
    <col min="2054" max="2054" width="12.7109375" style="231" customWidth="1"/>
    <col min="2055" max="2056" width="15.7109375" style="231" customWidth="1"/>
    <col min="2057" max="2305" width="9.140625" style="231"/>
    <col min="2306" max="2307" width="10.7109375" style="231" customWidth="1"/>
    <col min="2308" max="2308" width="47.7109375" style="231" customWidth="1"/>
    <col min="2309" max="2309" width="14.7109375" style="231" customWidth="1"/>
    <col min="2310" max="2310" width="12.7109375" style="231" customWidth="1"/>
    <col min="2311" max="2312" width="15.7109375" style="231" customWidth="1"/>
    <col min="2313" max="2561" width="9.140625" style="231"/>
    <col min="2562" max="2563" width="10.7109375" style="231" customWidth="1"/>
    <col min="2564" max="2564" width="47.7109375" style="231" customWidth="1"/>
    <col min="2565" max="2565" width="14.7109375" style="231" customWidth="1"/>
    <col min="2566" max="2566" width="12.7109375" style="231" customWidth="1"/>
    <col min="2567" max="2568" width="15.7109375" style="231" customWidth="1"/>
    <col min="2569" max="2817" width="9.140625" style="231"/>
    <col min="2818" max="2819" width="10.7109375" style="231" customWidth="1"/>
    <col min="2820" max="2820" width="47.7109375" style="231" customWidth="1"/>
    <col min="2821" max="2821" width="14.7109375" style="231" customWidth="1"/>
    <col min="2822" max="2822" width="12.7109375" style="231" customWidth="1"/>
    <col min="2823" max="2824" width="15.7109375" style="231" customWidth="1"/>
    <col min="2825" max="3073" width="9.140625" style="231"/>
    <col min="3074" max="3075" width="10.7109375" style="231" customWidth="1"/>
    <col min="3076" max="3076" width="47.7109375" style="231" customWidth="1"/>
    <col min="3077" max="3077" width="14.7109375" style="231" customWidth="1"/>
    <col min="3078" max="3078" width="12.7109375" style="231" customWidth="1"/>
    <col min="3079" max="3080" width="15.7109375" style="231" customWidth="1"/>
    <col min="3081" max="3329" width="9.140625" style="231"/>
    <col min="3330" max="3331" width="10.7109375" style="231" customWidth="1"/>
    <col min="3332" max="3332" width="47.7109375" style="231" customWidth="1"/>
    <col min="3333" max="3333" width="14.7109375" style="231" customWidth="1"/>
    <col min="3334" max="3334" width="12.7109375" style="231" customWidth="1"/>
    <col min="3335" max="3336" width="15.7109375" style="231" customWidth="1"/>
    <col min="3337" max="3585" width="9.140625" style="231"/>
    <col min="3586" max="3587" width="10.7109375" style="231" customWidth="1"/>
    <col min="3588" max="3588" width="47.7109375" style="231" customWidth="1"/>
    <col min="3589" max="3589" width="14.7109375" style="231" customWidth="1"/>
    <col min="3590" max="3590" width="12.7109375" style="231" customWidth="1"/>
    <col min="3591" max="3592" width="15.7109375" style="231" customWidth="1"/>
    <col min="3593" max="3841" width="9.140625" style="231"/>
    <col min="3842" max="3843" width="10.7109375" style="231" customWidth="1"/>
    <col min="3844" max="3844" width="47.7109375" style="231" customWidth="1"/>
    <col min="3845" max="3845" width="14.7109375" style="231" customWidth="1"/>
    <col min="3846" max="3846" width="12.7109375" style="231" customWidth="1"/>
    <col min="3847" max="3848" width="15.7109375" style="231" customWidth="1"/>
    <col min="3849" max="4097" width="9.140625" style="231"/>
    <col min="4098" max="4099" width="10.7109375" style="231" customWidth="1"/>
    <col min="4100" max="4100" width="47.7109375" style="231" customWidth="1"/>
    <col min="4101" max="4101" width="14.7109375" style="231" customWidth="1"/>
    <col min="4102" max="4102" width="12.7109375" style="231" customWidth="1"/>
    <col min="4103" max="4104" width="15.7109375" style="231" customWidth="1"/>
    <col min="4105" max="4353" width="9.140625" style="231"/>
    <col min="4354" max="4355" width="10.7109375" style="231" customWidth="1"/>
    <col min="4356" max="4356" width="47.7109375" style="231" customWidth="1"/>
    <col min="4357" max="4357" width="14.7109375" style="231" customWidth="1"/>
    <col min="4358" max="4358" width="12.7109375" style="231" customWidth="1"/>
    <col min="4359" max="4360" width="15.7109375" style="231" customWidth="1"/>
    <col min="4361" max="4609" width="9.140625" style="231"/>
    <col min="4610" max="4611" width="10.7109375" style="231" customWidth="1"/>
    <col min="4612" max="4612" width="47.7109375" style="231" customWidth="1"/>
    <col min="4613" max="4613" width="14.7109375" style="231" customWidth="1"/>
    <col min="4614" max="4614" width="12.7109375" style="231" customWidth="1"/>
    <col min="4615" max="4616" width="15.7109375" style="231" customWidth="1"/>
    <col min="4617" max="4865" width="9.140625" style="231"/>
    <col min="4866" max="4867" width="10.7109375" style="231" customWidth="1"/>
    <col min="4868" max="4868" width="47.7109375" style="231" customWidth="1"/>
    <col min="4869" max="4869" width="14.7109375" style="231" customWidth="1"/>
    <col min="4870" max="4870" width="12.7109375" style="231" customWidth="1"/>
    <col min="4871" max="4872" width="15.7109375" style="231" customWidth="1"/>
    <col min="4873" max="5121" width="9.140625" style="231"/>
    <col min="5122" max="5123" width="10.7109375" style="231" customWidth="1"/>
    <col min="5124" max="5124" width="47.7109375" style="231" customWidth="1"/>
    <col min="5125" max="5125" width="14.7109375" style="231" customWidth="1"/>
    <col min="5126" max="5126" width="12.7109375" style="231" customWidth="1"/>
    <col min="5127" max="5128" width="15.7109375" style="231" customWidth="1"/>
    <col min="5129" max="5377" width="9.140625" style="231"/>
    <col min="5378" max="5379" width="10.7109375" style="231" customWidth="1"/>
    <col min="5380" max="5380" width="47.7109375" style="231" customWidth="1"/>
    <col min="5381" max="5381" width="14.7109375" style="231" customWidth="1"/>
    <col min="5382" max="5382" width="12.7109375" style="231" customWidth="1"/>
    <col min="5383" max="5384" width="15.7109375" style="231" customWidth="1"/>
    <col min="5385" max="5633" width="9.140625" style="231"/>
    <col min="5634" max="5635" width="10.7109375" style="231" customWidth="1"/>
    <col min="5636" max="5636" width="47.7109375" style="231" customWidth="1"/>
    <col min="5637" max="5637" width="14.7109375" style="231" customWidth="1"/>
    <col min="5638" max="5638" width="12.7109375" style="231" customWidth="1"/>
    <col min="5639" max="5640" width="15.7109375" style="231" customWidth="1"/>
    <col min="5641" max="5889" width="9.140625" style="231"/>
    <col min="5890" max="5891" width="10.7109375" style="231" customWidth="1"/>
    <col min="5892" max="5892" width="47.7109375" style="231" customWidth="1"/>
    <col min="5893" max="5893" width="14.7109375" style="231" customWidth="1"/>
    <col min="5894" max="5894" width="12.7109375" style="231" customWidth="1"/>
    <col min="5895" max="5896" width="15.7109375" style="231" customWidth="1"/>
    <col min="5897" max="6145" width="9.140625" style="231"/>
    <col min="6146" max="6147" width="10.7109375" style="231" customWidth="1"/>
    <col min="6148" max="6148" width="47.7109375" style="231" customWidth="1"/>
    <col min="6149" max="6149" width="14.7109375" style="231" customWidth="1"/>
    <col min="6150" max="6150" width="12.7109375" style="231" customWidth="1"/>
    <col min="6151" max="6152" width="15.7109375" style="231" customWidth="1"/>
    <col min="6153" max="6401" width="9.140625" style="231"/>
    <col min="6402" max="6403" width="10.7109375" style="231" customWidth="1"/>
    <col min="6404" max="6404" width="47.7109375" style="231" customWidth="1"/>
    <col min="6405" max="6405" width="14.7109375" style="231" customWidth="1"/>
    <col min="6406" max="6406" width="12.7109375" style="231" customWidth="1"/>
    <col min="6407" max="6408" width="15.7109375" style="231" customWidth="1"/>
    <col min="6409" max="6657" width="9.140625" style="231"/>
    <col min="6658" max="6659" width="10.7109375" style="231" customWidth="1"/>
    <col min="6660" max="6660" width="47.7109375" style="231" customWidth="1"/>
    <col min="6661" max="6661" width="14.7109375" style="231" customWidth="1"/>
    <col min="6662" max="6662" width="12.7109375" style="231" customWidth="1"/>
    <col min="6663" max="6664" width="15.7109375" style="231" customWidth="1"/>
    <col min="6665" max="6913" width="9.140625" style="231"/>
    <col min="6914" max="6915" width="10.7109375" style="231" customWidth="1"/>
    <col min="6916" max="6916" width="47.7109375" style="231" customWidth="1"/>
    <col min="6917" max="6917" width="14.7109375" style="231" customWidth="1"/>
    <col min="6918" max="6918" width="12.7109375" style="231" customWidth="1"/>
    <col min="6919" max="6920" width="15.7109375" style="231" customWidth="1"/>
    <col min="6921" max="7169" width="9.140625" style="231"/>
    <col min="7170" max="7171" width="10.7109375" style="231" customWidth="1"/>
    <col min="7172" max="7172" width="47.7109375" style="231" customWidth="1"/>
    <col min="7173" max="7173" width="14.7109375" style="231" customWidth="1"/>
    <col min="7174" max="7174" width="12.7109375" style="231" customWidth="1"/>
    <col min="7175" max="7176" width="15.7109375" style="231" customWidth="1"/>
    <col min="7177" max="7425" width="9.140625" style="231"/>
    <col min="7426" max="7427" width="10.7109375" style="231" customWidth="1"/>
    <col min="7428" max="7428" width="47.7109375" style="231" customWidth="1"/>
    <col min="7429" max="7429" width="14.7109375" style="231" customWidth="1"/>
    <col min="7430" max="7430" width="12.7109375" style="231" customWidth="1"/>
    <col min="7431" max="7432" width="15.7109375" style="231" customWidth="1"/>
    <col min="7433" max="7681" width="9.140625" style="231"/>
    <col min="7682" max="7683" width="10.7109375" style="231" customWidth="1"/>
    <col min="7684" max="7684" width="47.7109375" style="231" customWidth="1"/>
    <col min="7685" max="7685" width="14.7109375" style="231" customWidth="1"/>
    <col min="7686" max="7686" width="12.7109375" style="231" customWidth="1"/>
    <col min="7687" max="7688" width="15.7109375" style="231" customWidth="1"/>
    <col min="7689" max="7937" width="9.140625" style="231"/>
    <col min="7938" max="7939" width="10.7109375" style="231" customWidth="1"/>
    <col min="7940" max="7940" width="47.7109375" style="231" customWidth="1"/>
    <col min="7941" max="7941" width="14.7109375" style="231" customWidth="1"/>
    <col min="7942" max="7942" width="12.7109375" style="231" customWidth="1"/>
    <col min="7943" max="7944" width="15.7109375" style="231" customWidth="1"/>
    <col min="7945" max="8193" width="9.140625" style="231"/>
    <col min="8194" max="8195" width="10.7109375" style="231" customWidth="1"/>
    <col min="8196" max="8196" width="47.7109375" style="231" customWidth="1"/>
    <col min="8197" max="8197" width="14.7109375" style="231" customWidth="1"/>
    <col min="8198" max="8198" width="12.7109375" style="231" customWidth="1"/>
    <col min="8199" max="8200" width="15.7109375" style="231" customWidth="1"/>
    <col min="8201" max="8449" width="9.140625" style="231"/>
    <col min="8450" max="8451" width="10.7109375" style="231" customWidth="1"/>
    <col min="8452" max="8452" width="47.7109375" style="231" customWidth="1"/>
    <col min="8453" max="8453" width="14.7109375" style="231" customWidth="1"/>
    <col min="8454" max="8454" width="12.7109375" style="231" customWidth="1"/>
    <col min="8455" max="8456" width="15.7109375" style="231" customWidth="1"/>
    <col min="8457" max="8705" width="9.140625" style="231"/>
    <col min="8706" max="8707" width="10.7109375" style="231" customWidth="1"/>
    <col min="8708" max="8708" width="47.7109375" style="231" customWidth="1"/>
    <col min="8709" max="8709" width="14.7109375" style="231" customWidth="1"/>
    <col min="8710" max="8710" width="12.7109375" style="231" customWidth="1"/>
    <col min="8711" max="8712" width="15.7109375" style="231" customWidth="1"/>
    <col min="8713" max="8961" width="9.140625" style="231"/>
    <col min="8962" max="8963" width="10.7109375" style="231" customWidth="1"/>
    <col min="8964" max="8964" width="47.7109375" style="231" customWidth="1"/>
    <col min="8965" max="8965" width="14.7109375" style="231" customWidth="1"/>
    <col min="8966" max="8966" width="12.7109375" style="231" customWidth="1"/>
    <col min="8967" max="8968" width="15.7109375" style="231" customWidth="1"/>
    <col min="8969" max="9217" width="9.140625" style="231"/>
    <col min="9218" max="9219" width="10.7109375" style="231" customWidth="1"/>
    <col min="9220" max="9220" width="47.7109375" style="231" customWidth="1"/>
    <col min="9221" max="9221" width="14.7109375" style="231" customWidth="1"/>
    <col min="9222" max="9222" width="12.7109375" style="231" customWidth="1"/>
    <col min="9223" max="9224" width="15.7109375" style="231" customWidth="1"/>
    <col min="9225" max="9473" width="9.140625" style="231"/>
    <col min="9474" max="9475" width="10.7109375" style="231" customWidth="1"/>
    <col min="9476" max="9476" width="47.7109375" style="231" customWidth="1"/>
    <col min="9477" max="9477" width="14.7109375" style="231" customWidth="1"/>
    <col min="9478" max="9478" width="12.7109375" style="231" customWidth="1"/>
    <col min="9479" max="9480" width="15.7109375" style="231" customWidth="1"/>
    <col min="9481" max="9729" width="9.140625" style="231"/>
    <col min="9730" max="9731" width="10.7109375" style="231" customWidth="1"/>
    <col min="9732" max="9732" width="47.7109375" style="231" customWidth="1"/>
    <col min="9733" max="9733" width="14.7109375" style="231" customWidth="1"/>
    <col min="9734" max="9734" width="12.7109375" style="231" customWidth="1"/>
    <col min="9735" max="9736" width="15.7109375" style="231" customWidth="1"/>
    <col min="9737" max="9985" width="9.140625" style="231"/>
    <col min="9986" max="9987" width="10.7109375" style="231" customWidth="1"/>
    <col min="9988" max="9988" width="47.7109375" style="231" customWidth="1"/>
    <col min="9989" max="9989" width="14.7109375" style="231" customWidth="1"/>
    <col min="9990" max="9990" width="12.7109375" style="231" customWidth="1"/>
    <col min="9991" max="9992" width="15.7109375" style="231" customWidth="1"/>
    <col min="9993" max="10241" width="9.140625" style="231"/>
    <col min="10242" max="10243" width="10.7109375" style="231" customWidth="1"/>
    <col min="10244" max="10244" width="47.7109375" style="231" customWidth="1"/>
    <col min="10245" max="10245" width="14.7109375" style="231" customWidth="1"/>
    <col min="10246" max="10246" width="12.7109375" style="231" customWidth="1"/>
    <col min="10247" max="10248" width="15.7109375" style="231" customWidth="1"/>
    <col min="10249" max="10497" width="9.140625" style="231"/>
    <col min="10498" max="10499" width="10.7109375" style="231" customWidth="1"/>
    <col min="10500" max="10500" width="47.7109375" style="231" customWidth="1"/>
    <col min="10501" max="10501" width="14.7109375" style="231" customWidth="1"/>
    <col min="10502" max="10502" width="12.7109375" style="231" customWidth="1"/>
    <col min="10503" max="10504" width="15.7109375" style="231" customWidth="1"/>
    <col min="10505" max="10753" width="9.140625" style="231"/>
    <col min="10754" max="10755" width="10.7109375" style="231" customWidth="1"/>
    <col min="10756" max="10756" width="47.7109375" style="231" customWidth="1"/>
    <col min="10757" max="10757" width="14.7109375" style="231" customWidth="1"/>
    <col min="10758" max="10758" width="12.7109375" style="231" customWidth="1"/>
    <col min="10759" max="10760" width="15.7109375" style="231" customWidth="1"/>
    <col min="10761" max="11009" width="9.140625" style="231"/>
    <col min="11010" max="11011" width="10.7109375" style="231" customWidth="1"/>
    <col min="11012" max="11012" width="47.7109375" style="231" customWidth="1"/>
    <col min="11013" max="11013" width="14.7109375" style="231" customWidth="1"/>
    <col min="11014" max="11014" width="12.7109375" style="231" customWidth="1"/>
    <col min="11015" max="11016" width="15.7109375" style="231" customWidth="1"/>
    <col min="11017" max="11265" width="9.140625" style="231"/>
    <col min="11266" max="11267" width="10.7109375" style="231" customWidth="1"/>
    <col min="11268" max="11268" width="47.7109375" style="231" customWidth="1"/>
    <col min="11269" max="11269" width="14.7109375" style="231" customWidth="1"/>
    <col min="11270" max="11270" width="12.7109375" style="231" customWidth="1"/>
    <col min="11271" max="11272" width="15.7109375" style="231" customWidth="1"/>
    <col min="11273" max="11521" width="9.140625" style="231"/>
    <col min="11522" max="11523" width="10.7109375" style="231" customWidth="1"/>
    <col min="11524" max="11524" width="47.7109375" style="231" customWidth="1"/>
    <col min="11525" max="11525" width="14.7109375" style="231" customWidth="1"/>
    <col min="11526" max="11526" width="12.7109375" style="231" customWidth="1"/>
    <col min="11527" max="11528" width="15.7109375" style="231" customWidth="1"/>
    <col min="11529" max="11777" width="9.140625" style="231"/>
    <col min="11778" max="11779" width="10.7109375" style="231" customWidth="1"/>
    <col min="11780" max="11780" width="47.7109375" style="231" customWidth="1"/>
    <col min="11781" max="11781" width="14.7109375" style="231" customWidth="1"/>
    <col min="11782" max="11782" width="12.7109375" style="231" customWidth="1"/>
    <col min="11783" max="11784" width="15.7109375" style="231" customWidth="1"/>
    <col min="11785" max="12033" width="9.140625" style="231"/>
    <col min="12034" max="12035" width="10.7109375" style="231" customWidth="1"/>
    <col min="12036" max="12036" width="47.7109375" style="231" customWidth="1"/>
    <col min="12037" max="12037" width="14.7109375" style="231" customWidth="1"/>
    <col min="12038" max="12038" width="12.7109375" style="231" customWidth="1"/>
    <col min="12039" max="12040" width="15.7109375" style="231" customWidth="1"/>
    <col min="12041" max="12289" width="9.140625" style="231"/>
    <col min="12290" max="12291" width="10.7109375" style="231" customWidth="1"/>
    <col min="12292" max="12292" width="47.7109375" style="231" customWidth="1"/>
    <col min="12293" max="12293" width="14.7109375" style="231" customWidth="1"/>
    <col min="12294" max="12294" width="12.7109375" style="231" customWidth="1"/>
    <col min="12295" max="12296" width="15.7109375" style="231" customWidth="1"/>
    <col min="12297" max="12545" width="9.140625" style="231"/>
    <col min="12546" max="12547" width="10.7109375" style="231" customWidth="1"/>
    <col min="12548" max="12548" width="47.7109375" style="231" customWidth="1"/>
    <col min="12549" max="12549" width="14.7109375" style="231" customWidth="1"/>
    <col min="12550" max="12550" width="12.7109375" style="231" customWidth="1"/>
    <col min="12551" max="12552" width="15.7109375" style="231" customWidth="1"/>
    <col min="12553" max="12801" width="9.140625" style="231"/>
    <col min="12802" max="12803" width="10.7109375" style="231" customWidth="1"/>
    <col min="12804" max="12804" width="47.7109375" style="231" customWidth="1"/>
    <col min="12805" max="12805" width="14.7109375" style="231" customWidth="1"/>
    <col min="12806" max="12806" width="12.7109375" style="231" customWidth="1"/>
    <col min="12807" max="12808" width="15.7109375" style="231" customWidth="1"/>
    <col min="12809" max="13057" width="9.140625" style="231"/>
    <col min="13058" max="13059" width="10.7109375" style="231" customWidth="1"/>
    <col min="13060" max="13060" width="47.7109375" style="231" customWidth="1"/>
    <col min="13061" max="13061" width="14.7109375" style="231" customWidth="1"/>
    <col min="13062" max="13062" width="12.7109375" style="231" customWidth="1"/>
    <col min="13063" max="13064" width="15.7109375" style="231" customWidth="1"/>
    <col min="13065" max="13313" width="9.140625" style="231"/>
    <col min="13314" max="13315" width="10.7109375" style="231" customWidth="1"/>
    <col min="13316" max="13316" width="47.7109375" style="231" customWidth="1"/>
    <col min="13317" max="13317" width="14.7109375" style="231" customWidth="1"/>
    <col min="13318" max="13318" width="12.7109375" style="231" customWidth="1"/>
    <col min="13319" max="13320" width="15.7109375" style="231" customWidth="1"/>
    <col min="13321" max="13569" width="9.140625" style="231"/>
    <col min="13570" max="13571" width="10.7109375" style="231" customWidth="1"/>
    <col min="13572" max="13572" width="47.7109375" style="231" customWidth="1"/>
    <col min="13573" max="13573" width="14.7109375" style="231" customWidth="1"/>
    <col min="13574" max="13574" width="12.7109375" style="231" customWidth="1"/>
    <col min="13575" max="13576" width="15.7109375" style="231" customWidth="1"/>
    <col min="13577" max="13825" width="9.140625" style="231"/>
    <col min="13826" max="13827" width="10.7109375" style="231" customWidth="1"/>
    <col min="13828" max="13828" width="47.7109375" style="231" customWidth="1"/>
    <col min="13829" max="13829" width="14.7109375" style="231" customWidth="1"/>
    <col min="13830" max="13830" width="12.7109375" style="231" customWidth="1"/>
    <col min="13831" max="13832" width="15.7109375" style="231" customWidth="1"/>
    <col min="13833" max="14081" width="9.140625" style="231"/>
    <col min="14082" max="14083" width="10.7109375" style="231" customWidth="1"/>
    <col min="14084" max="14084" width="47.7109375" style="231" customWidth="1"/>
    <col min="14085" max="14085" width="14.7109375" style="231" customWidth="1"/>
    <col min="14086" max="14086" width="12.7109375" style="231" customWidth="1"/>
    <col min="14087" max="14088" width="15.7109375" style="231" customWidth="1"/>
    <col min="14089" max="14337" width="9.140625" style="231"/>
    <col min="14338" max="14339" width="10.7109375" style="231" customWidth="1"/>
    <col min="14340" max="14340" width="47.7109375" style="231" customWidth="1"/>
    <col min="14341" max="14341" width="14.7109375" style="231" customWidth="1"/>
    <col min="14342" max="14342" width="12.7109375" style="231" customWidth="1"/>
    <col min="14343" max="14344" width="15.7109375" style="231" customWidth="1"/>
    <col min="14345" max="14593" width="9.140625" style="231"/>
    <col min="14594" max="14595" width="10.7109375" style="231" customWidth="1"/>
    <col min="14596" max="14596" width="47.7109375" style="231" customWidth="1"/>
    <col min="14597" max="14597" width="14.7109375" style="231" customWidth="1"/>
    <col min="14598" max="14598" width="12.7109375" style="231" customWidth="1"/>
    <col min="14599" max="14600" width="15.7109375" style="231" customWidth="1"/>
    <col min="14601" max="14849" width="9.140625" style="231"/>
    <col min="14850" max="14851" width="10.7109375" style="231" customWidth="1"/>
    <col min="14852" max="14852" width="47.7109375" style="231" customWidth="1"/>
    <col min="14853" max="14853" width="14.7109375" style="231" customWidth="1"/>
    <col min="14854" max="14854" width="12.7109375" style="231" customWidth="1"/>
    <col min="14855" max="14856" width="15.7109375" style="231" customWidth="1"/>
    <col min="14857" max="15105" width="9.140625" style="231"/>
    <col min="15106" max="15107" width="10.7109375" style="231" customWidth="1"/>
    <col min="15108" max="15108" width="47.7109375" style="231" customWidth="1"/>
    <col min="15109" max="15109" width="14.7109375" style="231" customWidth="1"/>
    <col min="15110" max="15110" width="12.7109375" style="231" customWidth="1"/>
    <col min="15111" max="15112" width="15.7109375" style="231" customWidth="1"/>
    <col min="15113" max="15361" width="9.140625" style="231"/>
    <col min="15362" max="15363" width="10.7109375" style="231" customWidth="1"/>
    <col min="15364" max="15364" width="47.7109375" style="231" customWidth="1"/>
    <col min="15365" max="15365" width="14.7109375" style="231" customWidth="1"/>
    <col min="15366" max="15366" width="12.7109375" style="231" customWidth="1"/>
    <col min="15367" max="15368" width="15.7109375" style="231" customWidth="1"/>
    <col min="15369" max="15617" width="9.140625" style="231"/>
    <col min="15618" max="15619" width="10.7109375" style="231" customWidth="1"/>
    <col min="15620" max="15620" width="47.7109375" style="231" customWidth="1"/>
    <col min="15621" max="15621" width="14.7109375" style="231" customWidth="1"/>
    <col min="15622" max="15622" width="12.7109375" style="231" customWidth="1"/>
    <col min="15623" max="15624" width="15.7109375" style="231" customWidth="1"/>
    <col min="15625" max="15873" width="9.140625" style="231"/>
    <col min="15874" max="15875" width="10.7109375" style="231" customWidth="1"/>
    <col min="15876" max="15876" width="47.7109375" style="231" customWidth="1"/>
    <col min="15877" max="15877" width="14.7109375" style="231" customWidth="1"/>
    <col min="15878" max="15878" width="12.7109375" style="231" customWidth="1"/>
    <col min="15879" max="15880" width="15.7109375" style="231" customWidth="1"/>
    <col min="15881" max="16129" width="9.140625" style="231"/>
    <col min="16130" max="16131" width="10.7109375" style="231" customWidth="1"/>
    <col min="16132" max="16132" width="47.7109375" style="231" customWidth="1"/>
    <col min="16133" max="16133" width="14.7109375" style="231" customWidth="1"/>
    <col min="16134" max="16134" width="12.7109375" style="231" customWidth="1"/>
    <col min="16135" max="16136" width="15.7109375" style="231" customWidth="1"/>
    <col min="16137" max="16384" width="9.140625" style="231"/>
  </cols>
  <sheetData>
    <row r="1" spans="2:8" ht="20.100000000000001" customHeight="1" x14ac:dyDescent="0.25">
      <c r="B1" s="269" t="s">
        <v>719</v>
      </c>
    </row>
    <row r="2" spans="2:8" s="237" customFormat="1" ht="15" customHeight="1" x14ac:dyDescent="0.25">
      <c r="B2" s="237" t="s">
        <v>27</v>
      </c>
      <c r="C2" s="899" t="s">
        <v>802</v>
      </c>
      <c r="D2" s="899"/>
      <c r="F2" s="270"/>
      <c r="G2" s="239"/>
      <c r="H2" s="271"/>
    </row>
    <row r="3" spans="2:8" s="237" customFormat="1" ht="20.100000000000001" customHeight="1" x14ac:dyDescent="0.25">
      <c r="C3" s="284"/>
      <c r="D3" s="870"/>
      <c r="E3" s="870"/>
      <c r="F3" s="870"/>
      <c r="G3" s="870"/>
      <c r="H3" s="870"/>
    </row>
    <row r="4" spans="2:8" s="241" customFormat="1" ht="9.9499999999999993" customHeight="1" x14ac:dyDescent="0.25">
      <c r="B4" s="242"/>
      <c r="C4" s="242"/>
      <c r="D4" s="243"/>
      <c r="E4" s="242"/>
      <c r="F4" s="273"/>
      <c r="G4" s="245"/>
      <c r="H4" s="274"/>
    </row>
    <row r="5" spans="2:8" s="247" customFormat="1" ht="32.1" customHeight="1" thickBot="1" x14ac:dyDescent="0.3">
      <c r="B5" s="248" t="s">
        <v>30</v>
      </c>
      <c r="C5" s="248" t="s">
        <v>31</v>
      </c>
      <c r="D5" s="249" t="s">
        <v>3</v>
      </c>
      <c r="E5" s="248" t="s">
        <v>32</v>
      </c>
      <c r="F5" s="250" t="s">
        <v>33</v>
      </c>
      <c r="G5" s="251" t="s">
        <v>34</v>
      </c>
      <c r="H5" s="275" t="s">
        <v>35</v>
      </c>
    </row>
    <row r="6" spans="2:8" s="281" customFormat="1" ht="9.9499999999999993" customHeight="1" x14ac:dyDescent="0.25">
      <c r="B6" s="276"/>
      <c r="C6" s="276"/>
      <c r="D6" s="277"/>
      <c r="E6" s="276"/>
      <c r="F6" s="278"/>
      <c r="G6" s="279"/>
      <c r="H6" s="280"/>
    </row>
    <row r="7" spans="2:8" x14ac:dyDescent="0.25">
      <c r="B7" s="232"/>
      <c r="C7" s="232"/>
      <c r="D7" s="252" t="s">
        <v>36</v>
      </c>
      <c r="E7" s="232"/>
      <c r="G7" s="253" t="s">
        <v>37</v>
      </c>
      <c r="H7" s="282">
        <f>+SUM(H8:H12)</f>
        <v>0</v>
      </c>
    </row>
    <row r="8" spans="2:8" x14ac:dyDescent="0.25">
      <c r="B8" s="232"/>
      <c r="C8" s="232"/>
      <c r="D8" s="252"/>
      <c r="E8" s="232"/>
      <c r="G8" s="253"/>
      <c r="H8" s="282"/>
    </row>
    <row r="9" spans="2:8" x14ac:dyDescent="0.25">
      <c r="B9" s="232"/>
      <c r="C9" s="232"/>
      <c r="D9" s="252" t="s">
        <v>38</v>
      </c>
      <c r="E9" s="232"/>
    </row>
    <row r="10" spans="2:8" ht="25.5" x14ac:dyDescent="0.25">
      <c r="B10" s="232" t="s">
        <v>39</v>
      </c>
      <c r="C10" s="232" t="s">
        <v>40</v>
      </c>
      <c r="D10" s="233" t="s">
        <v>41</v>
      </c>
      <c r="E10" s="232" t="s">
        <v>42</v>
      </c>
      <c r="F10" s="270">
        <v>0.12000000000000001</v>
      </c>
      <c r="H10" s="271">
        <f t="shared" ref="H10:H11" si="0">ROUND(F10*G10,2)</f>
        <v>0</v>
      </c>
    </row>
    <row r="11" spans="2:8" ht="25.5" x14ac:dyDescent="0.25">
      <c r="B11" s="232" t="s">
        <v>43</v>
      </c>
      <c r="C11" s="232" t="s">
        <v>47</v>
      </c>
      <c r="D11" s="233" t="s">
        <v>48</v>
      </c>
      <c r="E11" s="232" t="s">
        <v>49</v>
      </c>
      <c r="F11" s="270">
        <v>7</v>
      </c>
      <c r="H11" s="271">
        <f t="shared" si="0"/>
        <v>0</v>
      </c>
    </row>
    <row r="12" spans="2:8" x14ac:dyDescent="0.25">
      <c r="B12" s="232"/>
      <c r="C12" s="232"/>
      <c r="E12" s="232"/>
    </row>
    <row r="13" spans="2:8" x14ac:dyDescent="0.25">
      <c r="B13" s="232"/>
      <c r="C13" s="232"/>
      <c r="D13" s="252" t="s">
        <v>87</v>
      </c>
      <c r="E13" s="232"/>
      <c r="G13" s="253" t="s">
        <v>88</v>
      </c>
      <c r="H13" s="282">
        <f>+SUM(H14:H30)</f>
        <v>0</v>
      </c>
    </row>
    <row r="14" spans="2:8" x14ac:dyDescent="0.25">
      <c r="B14" s="232"/>
      <c r="C14" s="232"/>
      <c r="D14" s="252"/>
      <c r="E14" s="232"/>
      <c r="G14" s="253"/>
      <c r="H14" s="282"/>
    </row>
    <row r="15" spans="2:8" x14ac:dyDescent="0.25">
      <c r="B15" s="232"/>
      <c r="C15" s="232"/>
      <c r="D15" s="252" t="s">
        <v>89</v>
      </c>
      <c r="E15" s="232"/>
    </row>
    <row r="16" spans="2:8" ht="25.5" x14ac:dyDescent="0.25">
      <c r="B16" s="232" t="s">
        <v>39</v>
      </c>
      <c r="C16" s="232" t="s">
        <v>90</v>
      </c>
      <c r="D16" s="233" t="s">
        <v>91</v>
      </c>
      <c r="E16" s="232" t="s">
        <v>92</v>
      </c>
      <c r="F16" s="270">
        <v>70</v>
      </c>
      <c r="H16" s="271">
        <f t="shared" ref="H16:H29" si="1">ROUND(F16*G16,2)</f>
        <v>0</v>
      </c>
    </row>
    <row r="17" spans="2:8" ht="25.5" x14ac:dyDescent="0.25">
      <c r="B17" s="232" t="s">
        <v>43</v>
      </c>
      <c r="C17" s="232" t="s">
        <v>93</v>
      </c>
      <c r="D17" s="233" t="s">
        <v>94</v>
      </c>
      <c r="E17" s="232" t="s">
        <v>92</v>
      </c>
      <c r="F17" s="270">
        <v>190</v>
      </c>
      <c r="H17" s="271">
        <f t="shared" si="1"/>
        <v>0</v>
      </c>
    </row>
    <row r="18" spans="2:8" x14ac:dyDescent="0.25">
      <c r="B18" s="232"/>
      <c r="C18" s="232"/>
      <c r="E18" s="232"/>
    </row>
    <row r="19" spans="2:8" x14ac:dyDescent="0.25">
      <c r="B19" s="232"/>
      <c r="C19" s="232"/>
      <c r="D19" s="252" t="s">
        <v>95</v>
      </c>
      <c r="E19" s="232"/>
    </row>
    <row r="20" spans="2:8" ht="25.5" x14ac:dyDescent="0.25">
      <c r="B20" s="232" t="s">
        <v>39</v>
      </c>
      <c r="C20" s="232" t="s">
        <v>96</v>
      </c>
      <c r="D20" s="233" t="s">
        <v>97</v>
      </c>
      <c r="E20" s="232" t="s">
        <v>71</v>
      </c>
      <c r="F20" s="270">
        <v>420</v>
      </c>
      <c r="H20" s="271">
        <f t="shared" si="1"/>
        <v>0</v>
      </c>
    </row>
    <row r="21" spans="2:8" x14ac:dyDescent="0.25">
      <c r="B21" s="232" t="s">
        <v>43</v>
      </c>
      <c r="C21" s="232" t="s">
        <v>247</v>
      </c>
      <c r="D21" s="233" t="s">
        <v>248</v>
      </c>
      <c r="E21" s="232" t="s">
        <v>71</v>
      </c>
      <c r="F21" s="270">
        <v>2</v>
      </c>
      <c r="H21" s="271">
        <f t="shared" si="1"/>
        <v>0</v>
      </c>
    </row>
    <row r="22" spans="2:8" ht="25.5" x14ac:dyDescent="0.25">
      <c r="B22" s="232"/>
      <c r="C22" s="232"/>
      <c r="D22" s="283" t="s">
        <v>249</v>
      </c>
      <c r="E22" s="232"/>
    </row>
    <row r="23" spans="2:8" x14ac:dyDescent="0.25">
      <c r="B23" s="232"/>
      <c r="C23" s="232"/>
      <c r="E23" s="232"/>
    </row>
    <row r="24" spans="2:8" ht="25.5" x14ac:dyDescent="0.25">
      <c r="B24" s="232"/>
      <c r="C24" s="232"/>
      <c r="D24" s="252" t="s">
        <v>98</v>
      </c>
      <c r="E24" s="232"/>
    </row>
    <row r="25" spans="2:8" ht="25.5" x14ac:dyDescent="0.25">
      <c r="B25" s="232" t="s">
        <v>39</v>
      </c>
      <c r="C25" s="232" t="s">
        <v>99</v>
      </c>
      <c r="D25" s="233" t="s">
        <v>100</v>
      </c>
      <c r="E25" s="232" t="s">
        <v>71</v>
      </c>
      <c r="F25" s="270">
        <v>220</v>
      </c>
      <c r="H25" s="271">
        <f t="shared" si="1"/>
        <v>0</v>
      </c>
    </row>
    <row r="26" spans="2:8" x14ac:dyDescent="0.25">
      <c r="B26" s="232"/>
      <c r="C26" s="232"/>
      <c r="E26" s="232"/>
    </row>
    <row r="27" spans="2:8" x14ac:dyDescent="0.25">
      <c r="B27" s="232"/>
      <c r="C27" s="232"/>
      <c r="D27" s="252" t="s">
        <v>101</v>
      </c>
      <c r="E27" s="232"/>
    </row>
    <row r="28" spans="2:8" ht="25.5" x14ac:dyDescent="0.25">
      <c r="B28" s="232" t="s">
        <v>39</v>
      </c>
      <c r="C28" s="232" t="s">
        <v>803</v>
      </c>
      <c r="D28" s="233" t="s">
        <v>804</v>
      </c>
      <c r="E28" s="232" t="s">
        <v>71</v>
      </c>
      <c r="F28" s="270">
        <v>172</v>
      </c>
      <c r="H28" s="271">
        <f t="shared" si="1"/>
        <v>0</v>
      </c>
    </row>
    <row r="29" spans="2:8" ht="25.5" x14ac:dyDescent="0.25">
      <c r="B29" s="232" t="s">
        <v>43</v>
      </c>
      <c r="C29" s="232" t="s">
        <v>104</v>
      </c>
      <c r="D29" s="233" t="s">
        <v>105</v>
      </c>
      <c r="E29" s="232" t="s">
        <v>92</v>
      </c>
      <c r="F29" s="270">
        <v>135</v>
      </c>
      <c r="H29" s="271">
        <f t="shared" si="1"/>
        <v>0</v>
      </c>
    </row>
    <row r="30" spans="2:8" x14ac:dyDescent="0.25">
      <c r="B30" s="232"/>
      <c r="C30" s="232"/>
      <c r="E30" s="232"/>
    </row>
    <row r="31" spans="2:8" x14ac:dyDescent="0.25">
      <c r="B31" s="232"/>
      <c r="C31" s="232"/>
      <c r="D31" s="252" t="s">
        <v>106</v>
      </c>
      <c r="E31" s="232"/>
      <c r="G31" s="253" t="s">
        <v>107</v>
      </c>
      <c r="H31" s="282">
        <f>+SUM(H32:H50)</f>
        <v>0</v>
      </c>
    </row>
    <row r="32" spans="2:8" x14ac:dyDescent="0.25">
      <c r="B32" s="232"/>
      <c r="C32" s="232"/>
      <c r="D32" s="252"/>
      <c r="E32" s="232"/>
      <c r="G32" s="253"/>
      <c r="H32" s="282"/>
    </row>
    <row r="33" spans="2:8" x14ac:dyDescent="0.25">
      <c r="B33" s="232"/>
      <c r="C33" s="232"/>
      <c r="D33" s="252" t="s">
        <v>108</v>
      </c>
      <c r="E33" s="232"/>
    </row>
    <row r="34" spans="2:8" ht="25.5" x14ac:dyDescent="0.25">
      <c r="B34" s="232" t="s">
        <v>39</v>
      </c>
      <c r="C34" s="232" t="s">
        <v>258</v>
      </c>
      <c r="D34" s="233" t="s">
        <v>259</v>
      </c>
      <c r="E34" s="232" t="s">
        <v>92</v>
      </c>
      <c r="F34" s="270">
        <v>113</v>
      </c>
      <c r="H34" s="271">
        <f t="shared" ref="H34:H48" si="2">ROUND(F34*G34,2)</f>
        <v>0</v>
      </c>
    </row>
    <row r="35" spans="2:8" ht="25.5" x14ac:dyDescent="0.25">
      <c r="B35" s="232" t="s">
        <v>43</v>
      </c>
      <c r="C35" s="232" t="s">
        <v>114</v>
      </c>
      <c r="D35" s="233" t="s">
        <v>115</v>
      </c>
      <c r="E35" s="232" t="s">
        <v>71</v>
      </c>
      <c r="F35" s="270">
        <v>220</v>
      </c>
      <c r="H35" s="271">
        <f t="shared" si="2"/>
        <v>0</v>
      </c>
    </row>
    <row r="36" spans="2:8" x14ac:dyDescent="0.25">
      <c r="B36" s="232"/>
      <c r="C36" s="232"/>
      <c r="E36" s="232"/>
    </row>
    <row r="37" spans="2:8" x14ac:dyDescent="0.25">
      <c r="B37" s="232"/>
      <c r="C37" s="232"/>
      <c r="D37" s="252" t="s">
        <v>119</v>
      </c>
      <c r="E37" s="232"/>
    </row>
    <row r="38" spans="2:8" ht="38.25" x14ac:dyDescent="0.25">
      <c r="B38" s="232" t="s">
        <v>39</v>
      </c>
      <c r="C38" s="232" t="s">
        <v>263</v>
      </c>
      <c r="D38" s="233" t="s">
        <v>264</v>
      </c>
      <c r="E38" s="232" t="s">
        <v>71</v>
      </c>
      <c r="F38" s="270">
        <v>172</v>
      </c>
      <c r="H38" s="271">
        <f t="shared" si="2"/>
        <v>0</v>
      </c>
    </row>
    <row r="39" spans="2:8" ht="25.5" x14ac:dyDescent="0.25">
      <c r="B39" s="232"/>
      <c r="C39" s="232"/>
      <c r="D39" s="283" t="s">
        <v>805</v>
      </c>
      <c r="E39" s="232"/>
    </row>
    <row r="40" spans="2:8" ht="25.5" x14ac:dyDescent="0.25">
      <c r="B40" s="232" t="s">
        <v>43</v>
      </c>
      <c r="C40" s="232" t="s">
        <v>120</v>
      </c>
      <c r="D40" s="233" t="s">
        <v>121</v>
      </c>
      <c r="E40" s="232" t="s">
        <v>71</v>
      </c>
      <c r="F40" s="270">
        <v>220</v>
      </c>
      <c r="H40" s="271">
        <f t="shared" si="2"/>
        <v>0</v>
      </c>
    </row>
    <row r="41" spans="2:8" x14ac:dyDescent="0.25">
      <c r="B41" s="232"/>
      <c r="C41" s="232"/>
      <c r="E41" s="232"/>
    </row>
    <row r="42" spans="2:8" x14ac:dyDescent="0.25">
      <c r="B42" s="232"/>
      <c r="C42" s="232"/>
      <c r="D42" s="252" t="s">
        <v>122</v>
      </c>
      <c r="E42" s="232"/>
    </row>
    <row r="43" spans="2:8" ht="38.25" x14ac:dyDescent="0.25">
      <c r="B43" s="232" t="s">
        <v>39</v>
      </c>
      <c r="C43" s="232" t="s">
        <v>266</v>
      </c>
      <c r="D43" s="233" t="s">
        <v>735</v>
      </c>
      <c r="E43" s="232" t="s">
        <v>71</v>
      </c>
      <c r="F43" s="270">
        <v>2</v>
      </c>
      <c r="H43" s="271">
        <f t="shared" si="2"/>
        <v>0</v>
      </c>
    </row>
    <row r="44" spans="2:8" ht="63.75" x14ac:dyDescent="0.25">
      <c r="B44" s="232" t="s">
        <v>43</v>
      </c>
      <c r="C44" s="232" t="s">
        <v>271</v>
      </c>
      <c r="D44" s="233" t="s">
        <v>272</v>
      </c>
      <c r="E44" s="232" t="s">
        <v>71</v>
      </c>
      <c r="F44" s="270">
        <v>2</v>
      </c>
      <c r="H44" s="271">
        <f t="shared" si="2"/>
        <v>0</v>
      </c>
    </row>
    <row r="45" spans="2:8" ht="25.5" x14ac:dyDescent="0.25">
      <c r="B45" s="232" t="s">
        <v>46</v>
      </c>
      <c r="C45" s="232" t="s">
        <v>273</v>
      </c>
      <c r="D45" s="233" t="s">
        <v>736</v>
      </c>
      <c r="E45" s="232" t="s">
        <v>60</v>
      </c>
      <c r="F45" s="270">
        <v>6.5</v>
      </c>
      <c r="H45" s="271">
        <f t="shared" si="2"/>
        <v>0</v>
      </c>
    </row>
    <row r="46" spans="2:8" x14ac:dyDescent="0.25">
      <c r="B46" s="232"/>
      <c r="C46" s="232"/>
      <c r="E46" s="232"/>
    </row>
    <row r="47" spans="2:8" x14ac:dyDescent="0.25">
      <c r="B47" s="232"/>
      <c r="C47" s="232"/>
      <c r="D47" s="252" t="s">
        <v>127</v>
      </c>
      <c r="E47" s="232"/>
    </row>
    <row r="48" spans="2:8" ht="25.5" x14ac:dyDescent="0.25">
      <c r="B48" s="232" t="s">
        <v>39</v>
      </c>
      <c r="C48" s="232" t="s">
        <v>275</v>
      </c>
      <c r="D48" s="233" t="s">
        <v>276</v>
      </c>
      <c r="E48" s="232" t="s">
        <v>60</v>
      </c>
      <c r="F48" s="270">
        <v>81</v>
      </c>
      <c r="H48" s="271">
        <f t="shared" si="2"/>
        <v>0</v>
      </c>
    </row>
    <row r="49" spans="2:8" ht="25.5" x14ac:dyDescent="0.25">
      <c r="B49" s="232"/>
      <c r="C49" s="232"/>
      <c r="D49" s="283" t="s">
        <v>277</v>
      </c>
      <c r="E49" s="232"/>
    </row>
    <row r="50" spans="2:8" x14ac:dyDescent="0.25">
      <c r="B50" s="232"/>
      <c r="C50" s="232"/>
      <c r="E50" s="232"/>
    </row>
    <row r="51" spans="2:8" x14ac:dyDescent="0.25">
      <c r="B51" s="232"/>
      <c r="C51" s="232"/>
      <c r="D51" s="252" t="s">
        <v>135</v>
      </c>
      <c r="E51" s="232"/>
      <c r="G51" s="253" t="s">
        <v>136</v>
      </c>
      <c r="H51" s="282">
        <f>+SUM(H52:H63)</f>
        <v>0</v>
      </c>
    </row>
    <row r="52" spans="2:8" x14ac:dyDescent="0.25">
      <c r="B52" s="232"/>
      <c r="C52" s="232"/>
      <c r="D52" s="252"/>
      <c r="E52" s="232"/>
      <c r="G52" s="253"/>
      <c r="H52" s="282"/>
    </row>
    <row r="53" spans="2:8" x14ac:dyDescent="0.25">
      <c r="B53" s="232"/>
      <c r="C53" s="232"/>
      <c r="D53" s="252" t="s">
        <v>137</v>
      </c>
      <c r="E53" s="232"/>
    </row>
    <row r="54" spans="2:8" ht="51" x14ac:dyDescent="0.25">
      <c r="B54" s="232" t="s">
        <v>39</v>
      </c>
      <c r="C54" s="232" t="s">
        <v>806</v>
      </c>
      <c r="D54" s="233" t="s">
        <v>807</v>
      </c>
      <c r="E54" s="232" t="s">
        <v>60</v>
      </c>
      <c r="F54" s="270">
        <v>87</v>
      </c>
      <c r="H54" s="271">
        <f>ROUND(F54*G54,2)</f>
        <v>0</v>
      </c>
    </row>
    <row r="55" spans="2:8" ht="25.5" x14ac:dyDescent="0.25">
      <c r="B55" s="232"/>
      <c r="C55" s="232"/>
      <c r="D55" s="283" t="s">
        <v>808</v>
      </c>
      <c r="E55" s="232"/>
    </row>
    <row r="56" spans="2:8" x14ac:dyDescent="0.25">
      <c r="B56" s="232"/>
      <c r="C56" s="232"/>
      <c r="E56" s="232"/>
    </row>
    <row r="57" spans="2:8" x14ac:dyDescent="0.25">
      <c r="B57" s="232"/>
      <c r="C57" s="232"/>
      <c r="D57" s="252" t="s">
        <v>140</v>
      </c>
      <c r="E57" s="232"/>
    </row>
    <row r="58" spans="2:8" ht="38.25" x14ac:dyDescent="0.25">
      <c r="B58" s="232" t="s">
        <v>39</v>
      </c>
      <c r="C58" s="232" t="s">
        <v>141</v>
      </c>
      <c r="D58" s="233" t="s">
        <v>142</v>
      </c>
      <c r="E58" s="232" t="s">
        <v>60</v>
      </c>
      <c r="F58" s="270">
        <v>78</v>
      </c>
      <c r="H58" s="271">
        <f t="shared" ref="H58:H62" si="3">ROUND(F58*G58,2)</f>
        <v>0</v>
      </c>
    </row>
    <row r="59" spans="2:8" ht="25.5" x14ac:dyDescent="0.25">
      <c r="B59" s="232" t="s">
        <v>43</v>
      </c>
      <c r="C59" s="232" t="s">
        <v>143</v>
      </c>
      <c r="D59" s="233" t="s">
        <v>144</v>
      </c>
      <c r="E59" s="232" t="s">
        <v>60</v>
      </c>
      <c r="F59" s="270">
        <v>78</v>
      </c>
      <c r="H59" s="271">
        <f t="shared" si="3"/>
        <v>0</v>
      </c>
    </row>
    <row r="60" spans="2:8" x14ac:dyDescent="0.25">
      <c r="B60" s="232"/>
      <c r="C60" s="232"/>
      <c r="E60" s="232"/>
    </row>
    <row r="61" spans="2:8" x14ac:dyDescent="0.25">
      <c r="B61" s="232"/>
      <c r="C61" s="232"/>
      <c r="D61" s="252" t="s">
        <v>145</v>
      </c>
      <c r="E61" s="232"/>
    </row>
    <row r="62" spans="2:8" ht="63.75" x14ac:dyDescent="0.25">
      <c r="B62" s="232" t="s">
        <v>39</v>
      </c>
      <c r="C62" s="232" t="s">
        <v>278</v>
      </c>
      <c r="D62" s="233" t="s">
        <v>279</v>
      </c>
      <c r="E62" s="232" t="s">
        <v>49</v>
      </c>
      <c r="F62" s="270">
        <v>1</v>
      </c>
      <c r="H62" s="271">
        <f t="shared" si="3"/>
        <v>0</v>
      </c>
    </row>
    <row r="63" spans="2:8" x14ac:dyDescent="0.25">
      <c r="B63" s="232"/>
      <c r="C63" s="232"/>
      <c r="E63" s="232"/>
    </row>
    <row r="64" spans="2:8" x14ac:dyDescent="0.25">
      <c r="B64" s="232"/>
      <c r="C64" s="232"/>
      <c r="D64" s="252" t="s">
        <v>174</v>
      </c>
      <c r="E64" s="232"/>
      <c r="G64" s="253" t="s">
        <v>175</v>
      </c>
      <c r="H64" s="282">
        <f>+SUM(H65:H72)</f>
        <v>0</v>
      </c>
    </row>
    <row r="65" spans="2:8" x14ac:dyDescent="0.25">
      <c r="B65" s="232"/>
      <c r="C65" s="232"/>
      <c r="D65" s="252"/>
      <c r="E65" s="232"/>
      <c r="G65" s="253"/>
      <c r="H65" s="282"/>
    </row>
    <row r="66" spans="2:8" x14ac:dyDescent="0.25">
      <c r="B66" s="232"/>
      <c r="C66" s="232"/>
      <c r="D66" s="252" t="s">
        <v>176</v>
      </c>
      <c r="E66" s="232"/>
    </row>
    <row r="67" spans="2:8" ht="51" x14ac:dyDescent="0.25">
      <c r="B67" s="232" t="s">
        <v>39</v>
      </c>
      <c r="C67" s="232" t="s">
        <v>761</v>
      </c>
      <c r="D67" s="233" t="s">
        <v>762</v>
      </c>
      <c r="E67" s="232" t="s">
        <v>49</v>
      </c>
      <c r="F67" s="270">
        <v>1</v>
      </c>
      <c r="H67" s="271">
        <f>ROUND(F67*G67,2)</f>
        <v>0</v>
      </c>
    </row>
    <row r="68" spans="2:8" ht="25.5" x14ac:dyDescent="0.25">
      <c r="B68" s="232"/>
      <c r="C68" s="232"/>
      <c r="D68" s="283" t="s">
        <v>809</v>
      </c>
      <c r="E68" s="232"/>
    </row>
    <row r="69" spans="2:8" x14ac:dyDescent="0.25">
      <c r="B69" s="232"/>
      <c r="C69" s="232"/>
      <c r="E69" s="232"/>
    </row>
    <row r="70" spans="2:8" x14ac:dyDescent="0.25">
      <c r="B70" s="232"/>
      <c r="C70" s="232"/>
      <c r="D70" s="252" t="s">
        <v>226</v>
      </c>
      <c r="E70" s="232"/>
    </row>
    <row r="71" spans="2:8" ht="63.75" x14ac:dyDescent="0.25">
      <c r="B71" s="232" t="s">
        <v>39</v>
      </c>
      <c r="C71" s="232" t="s">
        <v>810</v>
      </c>
      <c r="D71" s="233" t="s">
        <v>811</v>
      </c>
      <c r="E71" s="232" t="s">
        <v>71</v>
      </c>
      <c r="F71" s="270">
        <v>10.8</v>
      </c>
      <c r="H71" s="271">
        <f t="shared" ref="H71:H72" si="4">ROUND(F71*G71,2)</f>
        <v>0</v>
      </c>
    </row>
    <row r="72" spans="2:8" ht="25.5" x14ac:dyDescent="0.25">
      <c r="B72" s="232" t="s">
        <v>43</v>
      </c>
      <c r="C72" s="232" t="s">
        <v>233</v>
      </c>
      <c r="D72" s="233" t="s">
        <v>234</v>
      </c>
      <c r="E72" s="232" t="s">
        <v>71</v>
      </c>
      <c r="F72" s="270">
        <v>10.8</v>
      </c>
      <c r="H72" s="271">
        <f t="shared" si="4"/>
        <v>0</v>
      </c>
    </row>
    <row r="74" spans="2:8" ht="17.45" customHeight="1" x14ac:dyDescent="0.25">
      <c r="D74" s="260" t="str">
        <f>D7</f>
        <v>1 PREDDELA</v>
      </c>
      <c r="E74" s="261">
        <f>H7</f>
        <v>0</v>
      </c>
    </row>
    <row r="75" spans="2:8" ht="17.45" customHeight="1" x14ac:dyDescent="0.25">
      <c r="D75" s="260" t="str">
        <f>D13</f>
        <v>2 ZEMELJSKA DELA</v>
      </c>
      <c r="E75" s="261">
        <f>H13</f>
        <v>0</v>
      </c>
    </row>
    <row r="76" spans="2:8" ht="17.45" customHeight="1" x14ac:dyDescent="0.25">
      <c r="D76" s="260" t="str">
        <f>D31</f>
        <v>3 VOZIŠČNE KONSTRUKCIJE</v>
      </c>
      <c r="E76" s="261">
        <f>H31</f>
        <v>0</v>
      </c>
    </row>
    <row r="77" spans="2:8" ht="17.45" customHeight="1" x14ac:dyDescent="0.25">
      <c r="D77" s="260" t="str">
        <f>D51</f>
        <v>4 ODVODNJAVANJE</v>
      </c>
      <c r="E77" s="261">
        <f>H51</f>
        <v>0</v>
      </c>
    </row>
    <row r="78" spans="2:8" ht="17.45" customHeight="1" x14ac:dyDescent="0.25">
      <c r="D78" s="262" t="str">
        <f>D64</f>
        <v>6 OPREMA CEST</v>
      </c>
      <c r="E78" s="263">
        <f>H64</f>
        <v>0</v>
      </c>
    </row>
    <row r="79" spans="2:8" ht="17.45" customHeight="1" x14ac:dyDescent="0.25">
      <c r="D79" s="789" t="s">
        <v>245</v>
      </c>
      <c r="E79" s="790">
        <f>+SUM(E74:E78)</f>
        <v>0</v>
      </c>
    </row>
    <row r="81" spans="7:7" ht="17.45" customHeight="1" x14ac:dyDescent="0.25">
      <c r="G81" s="253"/>
    </row>
  </sheetData>
  <mergeCells count="2">
    <mergeCell ref="C2:D2"/>
    <mergeCell ref="D3:H3"/>
  </mergeCells>
  <pageMargins left="0.98425196850393704" right="0.39370078740157494" top="0.78740157480314987" bottom="0.78740157480314987" header="0" footer="0.19685039370078697"/>
  <pageSetup paperSize="9" scale="68" fitToHeight="0" orientation="portrait" r:id="rId1"/>
  <headerFooter>
    <oddFooter>&amp;CStran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5B637-E7EB-473F-965A-26F73D4D260F}">
  <sheetPr>
    <pageSetUpPr fitToPage="1"/>
  </sheetPr>
  <dimension ref="B1:H49"/>
  <sheetViews>
    <sheetView workbookViewId="0">
      <pane ySplit="5" topLeftCell="A33" activePane="bottomLeft" state="frozen"/>
      <selection activeCell="K30" sqref="K30"/>
      <selection pane="bottomLeft" activeCell="G29" sqref="G29:G42"/>
    </sheetView>
  </sheetViews>
  <sheetFormatPr defaultRowHeight="12.75" x14ac:dyDescent="0.25"/>
  <cols>
    <col min="1" max="1" width="9.140625" style="231"/>
    <col min="2" max="3" width="10.7109375" style="232" customWidth="1"/>
    <col min="4" max="4" width="47.7109375" style="233" customWidth="1"/>
    <col min="5" max="5" width="14.7109375" style="232" customWidth="1"/>
    <col min="6" max="6" width="12.7109375" style="270" customWidth="1"/>
    <col min="7" max="7" width="15.7109375" style="235" customWidth="1"/>
    <col min="8" max="8" width="15.7109375" style="271" customWidth="1"/>
    <col min="9" max="257" width="9.140625" style="231"/>
    <col min="258" max="259" width="10.7109375" style="231" customWidth="1"/>
    <col min="260" max="260" width="47.7109375" style="231" customWidth="1"/>
    <col min="261" max="261" width="14.7109375" style="231" customWidth="1"/>
    <col min="262" max="262" width="12.7109375" style="231" customWidth="1"/>
    <col min="263" max="264" width="15.7109375" style="231" customWidth="1"/>
    <col min="265" max="513" width="9.140625" style="231"/>
    <col min="514" max="515" width="10.7109375" style="231" customWidth="1"/>
    <col min="516" max="516" width="47.7109375" style="231" customWidth="1"/>
    <col min="517" max="517" width="14.7109375" style="231" customWidth="1"/>
    <col min="518" max="518" width="12.7109375" style="231" customWidth="1"/>
    <col min="519" max="520" width="15.7109375" style="231" customWidth="1"/>
    <col min="521" max="769" width="9.140625" style="231"/>
    <col min="770" max="771" width="10.7109375" style="231" customWidth="1"/>
    <col min="772" max="772" width="47.7109375" style="231" customWidth="1"/>
    <col min="773" max="773" width="14.7109375" style="231" customWidth="1"/>
    <col min="774" max="774" width="12.7109375" style="231" customWidth="1"/>
    <col min="775" max="776" width="15.7109375" style="231" customWidth="1"/>
    <col min="777" max="1025" width="9.140625" style="231"/>
    <col min="1026" max="1027" width="10.7109375" style="231" customWidth="1"/>
    <col min="1028" max="1028" width="47.7109375" style="231" customWidth="1"/>
    <col min="1029" max="1029" width="14.7109375" style="231" customWidth="1"/>
    <col min="1030" max="1030" width="12.7109375" style="231" customWidth="1"/>
    <col min="1031" max="1032" width="15.7109375" style="231" customWidth="1"/>
    <col min="1033" max="1281" width="9.140625" style="231"/>
    <col min="1282" max="1283" width="10.7109375" style="231" customWidth="1"/>
    <col min="1284" max="1284" width="47.7109375" style="231" customWidth="1"/>
    <col min="1285" max="1285" width="14.7109375" style="231" customWidth="1"/>
    <col min="1286" max="1286" width="12.7109375" style="231" customWidth="1"/>
    <col min="1287" max="1288" width="15.7109375" style="231" customWidth="1"/>
    <col min="1289" max="1537" width="9.140625" style="231"/>
    <col min="1538" max="1539" width="10.7109375" style="231" customWidth="1"/>
    <col min="1540" max="1540" width="47.7109375" style="231" customWidth="1"/>
    <col min="1541" max="1541" width="14.7109375" style="231" customWidth="1"/>
    <col min="1542" max="1542" width="12.7109375" style="231" customWidth="1"/>
    <col min="1543" max="1544" width="15.7109375" style="231" customWidth="1"/>
    <col min="1545" max="1793" width="9.140625" style="231"/>
    <col min="1794" max="1795" width="10.7109375" style="231" customWidth="1"/>
    <col min="1796" max="1796" width="47.7109375" style="231" customWidth="1"/>
    <col min="1797" max="1797" width="14.7109375" style="231" customWidth="1"/>
    <col min="1798" max="1798" width="12.7109375" style="231" customWidth="1"/>
    <col min="1799" max="1800" width="15.7109375" style="231" customWidth="1"/>
    <col min="1801" max="2049" width="9.140625" style="231"/>
    <col min="2050" max="2051" width="10.7109375" style="231" customWidth="1"/>
    <col min="2052" max="2052" width="47.7109375" style="231" customWidth="1"/>
    <col min="2053" max="2053" width="14.7109375" style="231" customWidth="1"/>
    <col min="2054" max="2054" width="12.7109375" style="231" customWidth="1"/>
    <col min="2055" max="2056" width="15.7109375" style="231" customWidth="1"/>
    <col min="2057" max="2305" width="9.140625" style="231"/>
    <col min="2306" max="2307" width="10.7109375" style="231" customWidth="1"/>
    <col min="2308" max="2308" width="47.7109375" style="231" customWidth="1"/>
    <col min="2309" max="2309" width="14.7109375" style="231" customWidth="1"/>
    <col min="2310" max="2310" width="12.7109375" style="231" customWidth="1"/>
    <col min="2311" max="2312" width="15.7109375" style="231" customWidth="1"/>
    <col min="2313" max="2561" width="9.140625" style="231"/>
    <col min="2562" max="2563" width="10.7109375" style="231" customWidth="1"/>
    <col min="2564" max="2564" width="47.7109375" style="231" customWidth="1"/>
    <col min="2565" max="2565" width="14.7109375" style="231" customWidth="1"/>
    <col min="2566" max="2566" width="12.7109375" style="231" customWidth="1"/>
    <col min="2567" max="2568" width="15.7109375" style="231" customWidth="1"/>
    <col min="2569" max="2817" width="9.140625" style="231"/>
    <col min="2818" max="2819" width="10.7109375" style="231" customWidth="1"/>
    <col min="2820" max="2820" width="47.7109375" style="231" customWidth="1"/>
    <col min="2821" max="2821" width="14.7109375" style="231" customWidth="1"/>
    <col min="2822" max="2822" width="12.7109375" style="231" customWidth="1"/>
    <col min="2823" max="2824" width="15.7109375" style="231" customWidth="1"/>
    <col min="2825" max="3073" width="9.140625" style="231"/>
    <col min="3074" max="3075" width="10.7109375" style="231" customWidth="1"/>
    <col min="3076" max="3076" width="47.7109375" style="231" customWidth="1"/>
    <col min="3077" max="3077" width="14.7109375" style="231" customWidth="1"/>
    <col min="3078" max="3078" width="12.7109375" style="231" customWidth="1"/>
    <col min="3079" max="3080" width="15.7109375" style="231" customWidth="1"/>
    <col min="3081" max="3329" width="9.140625" style="231"/>
    <col min="3330" max="3331" width="10.7109375" style="231" customWidth="1"/>
    <col min="3332" max="3332" width="47.7109375" style="231" customWidth="1"/>
    <col min="3333" max="3333" width="14.7109375" style="231" customWidth="1"/>
    <col min="3334" max="3334" width="12.7109375" style="231" customWidth="1"/>
    <col min="3335" max="3336" width="15.7109375" style="231" customWidth="1"/>
    <col min="3337" max="3585" width="9.140625" style="231"/>
    <col min="3586" max="3587" width="10.7109375" style="231" customWidth="1"/>
    <col min="3588" max="3588" width="47.7109375" style="231" customWidth="1"/>
    <col min="3589" max="3589" width="14.7109375" style="231" customWidth="1"/>
    <col min="3590" max="3590" width="12.7109375" style="231" customWidth="1"/>
    <col min="3591" max="3592" width="15.7109375" style="231" customWidth="1"/>
    <col min="3593" max="3841" width="9.140625" style="231"/>
    <col min="3842" max="3843" width="10.7109375" style="231" customWidth="1"/>
    <col min="3844" max="3844" width="47.7109375" style="231" customWidth="1"/>
    <col min="3845" max="3845" width="14.7109375" style="231" customWidth="1"/>
    <col min="3846" max="3846" width="12.7109375" style="231" customWidth="1"/>
    <col min="3847" max="3848" width="15.7109375" style="231" customWidth="1"/>
    <col min="3849" max="4097" width="9.140625" style="231"/>
    <col min="4098" max="4099" width="10.7109375" style="231" customWidth="1"/>
    <col min="4100" max="4100" width="47.7109375" style="231" customWidth="1"/>
    <col min="4101" max="4101" width="14.7109375" style="231" customWidth="1"/>
    <col min="4102" max="4102" width="12.7109375" style="231" customWidth="1"/>
    <col min="4103" max="4104" width="15.7109375" style="231" customWidth="1"/>
    <col min="4105" max="4353" width="9.140625" style="231"/>
    <col min="4354" max="4355" width="10.7109375" style="231" customWidth="1"/>
    <col min="4356" max="4356" width="47.7109375" style="231" customWidth="1"/>
    <col min="4357" max="4357" width="14.7109375" style="231" customWidth="1"/>
    <col min="4358" max="4358" width="12.7109375" style="231" customWidth="1"/>
    <col min="4359" max="4360" width="15.7109375" style="231" customWidth="1"/>
    <col min="4361" max="4609" width="9.140625" style="231"/>
    <col min="4610" max="4611" width="10.7109375" style="231" customWidth="1"/>
    <col min="4612" max="4612" width="47.7109375" style="231" customWidth="1"/>
    <col min="4613" max="4613" width="14.7109375" style="231" customWidth="1"/>
    <col min="4614" max="4614" width="12.7109375" style="231" customWidth="1"/>
    <col min="4615" max="4616" width="15.7109375" style="231" customWidth="1"/>
    <col min="4617" max="4865" width="9.140625" style="231"/>
    <col min="4866" max="4867" width="10.7109375" style="231" customWidth="1"/>
    <col min="4868" max="4868" width="47.7109375" style="231" customWidth="1"/>
    <col min="4869" max="4869" width="14.7109375" style="231" customWidth="1"/>
    <col min="4870" max="4870" width="12.7109375" style="231" customWidth="1"/>
    <col min="4871" max="4872" width="15.7109375" style="231" customWidth="1"/>
    <col min="4873" max="5121" width="9.140625" style="231"/>
    <col min="5122" max="5123" width="10.7109375" style="231" customWidth="1"/>
    <col min="5124" max="5124" width="47.7109375" style="231" customWidth="1"/>
    <col min="5125" max="5125" width="14.7109375" style="231" customWidth="1"/>
    <col min="5126" max="5126" width="12.7109375" style="231" customWidth="1"/>
    <col min="5127" max="5128" width="15.7109375" style="231" customWidth="1"/>
    <col min="5129" max="5377" width="9.140625" style="231"/>
    <col min="5378" max="5379" width="10.7109375" style="231" customWidth="1"/>
    <col min="5380" max="5380" width="47.7109375" style="231" customWidth="1"/>
    <col min="5381" max="5381" width="14.7109375" style="231" customWidth="1"/>
    <col min="5382" max="5382" width="12.7109375" style="231" customWidth="1"/>
    <col min="5383" max="5384" width="15.7109375" style="231" customWidth="1"/>
    <col min="5385" max="5633" width="9.140625" style="231"/>
    <col min="5634" max="5635" width="10.7109375" style="231" customWidth="1"/>
    <col min="5636" max="5636" width="47.7109375" style="231" customWidth="1"/>
    <col min="5637" max="5637" width="14.7109375" style="231" customWidth="1"/>
    <col min="5638" max="5638" width="12.7109375" style="231" customWidth="1"/>
    <col min="5639" max="5640" width="15.7109375" style="231" customWidth="1"/>
    <col min="5641" max="5889" width="9.140625" style="231"/>
    <col min="5890" max="5891" width="10.7109375" style="231" customWidth="1"/>
    <col min="5892" max="5892" width="47.7109375" style="231" customWidth="1"/>
    <col min="5893" max="5893" width="14.7109375" style="231" customWidth="1"/>
    <col min="5894" max="5894" width="12.7109375" style="231" customWidth="1"/>
    <col min="5895" max="5896" width="15.7109375" style="231" customWidth="1"/>
    <col min="5897" max="6145" width="9.140625" style="231"/>
    <col min="6146" max="6147" width="10.7109375" style="231" customWidth="1"/>
    <col min="6148" max="6148" width="47.7109375" style="231" customWidth="1"/>
    <col min="6149" max="6149" width="14.7109375" style="231" customWidth="1"/>
    <col min="6150" max="6150" width="12.7109375" style="231" customWidth="1"/>
    <col min="6151" max="6152" width="15.7109375" style="231" customWidth="1"/>
    <col min="6153" max="6401" width="9.140625" style="231"/>
    <col min="6402" max="6403" width="10.7109375" style="231" customWidth="1"/>
    <col min="6404" max="6404" width="47.7109375" style="231" customWidth="1"/>
    <col min="6405" max="6405" width="14.7109375" style="231" customWidth="1"/>
    <col min="6406" max="6406" width="12.7109375" style="231" customWidth="1"/>
    <col min="6407" max="6408" width="15.7109375" style="231" customWidth="1"/>
    <col min="6409" max="6657" width="9.140625" style="231"/>
    <col min="6658" max="6659" width="10.7109375" style="231" customWidth="1"/>
    <col min="6660" max="6660" width="47.7109375" style="231" customWidth="1"/>
    <col min="6661" max="6661" width="14.7109375" style="231" customWidth="1"/>
    <col min="6662" max="6662" width="12.7109375" style="231" customWidth="1"/>
    <col min="6663" max="6664" width="15.7109375" style="231" customWidth="1"/>
    <col min="6665" max="6913" width="9.140625" style="231"/>
    <col min="6914" max="6915" width="10.7109375" style="231" customWidth="1"/>
    <col min="6916" max="6916" width="47.7109375" style="231" customWidth="1"/>
    <col min="6917" max="6917" width="14.7109375" style="231" customWidth="1"/>
    <col min="6918" max="6918" width="12.7109375" style="231" customWidth="1"/>
    <col min="6919" max="6920" width="15.7109375" style="231" customWidth="1"/>
    <col min="6921" max="7169" width="9.140625" style="231"/>
    <col min="7170" max="7171" width="10.7109375" style="231" customWidth="1"/>
    <col min="7172" max="7172" width="47.7109375" style="231" customWidth="1"/>
    <col min="7173" max="7173" width="14.7109375" style="231" customWidth="1"/>
    <col min="7174" max="7174" width="12.7109375" style="231" customWidth="1"/>
    <col min="7175" max="7176" width="15.7109375" style="231" customWidth="1"/>
    <col min="7177" max="7425" width="9.140625" style="231"/>
    <col min="7426" max="7427" width="10.7109375" style="231" customWidth="1"/>
    <col min="7428" max="7428" width="47.7109375" style="231" customWidth="1"/>
    <col min="7429" max="7429" width="14.7109375" style="231" customWidth="1"/>
    <col min="7430" max="7430" width="12.7109375" style="231" customWidth="1"/>
    <col min="7431" max="7432" width="15.7109375" style="231" customWidth="1"/>
    <col min="7433" max="7681" width="9.140625" style="231"/>
    <col min="7682" max="7683" width="10.7109375" style="231" customWidth="1"/>
    <col min="7684" max="7684" width="47.7109375" style="231" customWidth="1"/>
    <col min="7685" max="7685" width="14.7109375" style="231" customWidth="1"/>
    <col min="7686" max="7686" width="12.7109375" style="231" customWidth="1"/>
    <col min="7687" max="7688" width="15.7109375" style="231" customWidth="1"/>
    <col min="7689" max="7937" width="9.140625" style="231"/>
    <col min="7938" max="7939" width="10.7109375" style="231" customWidth="1"/>
    <col min="7940" max="7940" width="47.7109375" style="231" customWidth="1"/>
    <col min="7941" max="7941" width="14.7109375" style="231" customWidth="1"/>
    <col min="7942" max="7942" width="12.7109375" style="231" customWidth="1"/>
    <col min="7943" max="7944" width="15.7109375" style="231" customWidth="1"/>
    <col min="7945" max="8193" width="9.140625" style="231"/>
    <col min="8194" max="8195" width="10.7109375" style="231" customWidth="1"/>
    <col min="8196" max="8196" width="47.7109375" style="231" customWidth="1"/>
    <col min="8197" max="8197" width="14.7109375" style="231" customWidth="1"/>
    <col min="8198" max="8198" width="12.7109375" style="231" customWidth="1"/>
    <col min="8199" max="8200" width="15.7109375" style="231" customWidth="1"/>
    <col min="8201" max="8449" width="9.140625" style="231"/>
    <col min="8450" max="8451" width="10.7109375" style="231" customWidth="1"/>
    <col min="8452" max="8452" width="47.7109375" style="231" customWidth="1"/>
    <col min="8453" max="8453" width="14.7109375" style="231" customWidth="1"/>
    <col min="8454" max="8454" width="12.7109375" style="231" customWidth="1"/>
    <col min="8455" max="8456" width="15.7109375" style="231" customWidth="1"/>
    <col min="8457" max="8705" width="9.140625" style="231"/>
    <col min="8706" max="8707" width="10.7109375" style="231" customWidth="1"/>
    <col min="8708" max="8708" width="47.7109375" style="231" customWidth="1"/>
    <col min="8709" max="8709" width="14.7109375" style="231" customWidth="1"/>
    <col min="8710" max="8710" width="12.7109375" style="231" customWidth="1"/>
    <col min="8711" max="8712" width="15.7109375" style="231" customWidth="1"/>
    <col min="8713" max="8961" width="9.140625" style="231"/>
    <col min="8962" max="8963" width="10.7109375" style="231" customWidth="1"/>
    <col min="8964" max="8964" width="47.7109375" style="231" customWidth="1"/>
    <col min="8965" max="8965" width="14.7109375" style="231" customWidth="1"/>
    <col min="8966" max="8966" width="12.7109375" style="231" customWidth="1"/>
    <col min="8967" max="8968" width="15.7109375" style="231" customWidth="1"/>
    <col min="8969" max="9217" width="9.140625" style="231"/>
    <col min="9218" max="9219" width="10.7109375" style="231" customWidth="1"/>
    <col min="9220" max="9220" width="47.7109375" style="231" customWidth="1"/>
    <col min="9221" max="9221" width="14.7109375" style="231" customWidth="1"/>
    <col min="9222" max="9222" width="12.7109375" style="231" customWidth="1"/>
    <col min="9223" max="9224" width="15.7109375" style="231" customWidth="1"/>
    <col min="9225" max="9473" width="9.140625" style="231"/>
    <col min="9474" max="9475" width="10.7109375" style="231" customWidth="1"/>
    <col min="9476" max="9476" width="47.7109375" style="231" customWidth="1"/>
    <col min="9477" max="9477" width="14.7109375" style="231" customWidth="1"/>
    <col min="9478" max="9478" width="12.7109375" style="231" customWidth="1"/>
    <col min="9479" max="9480" width="15.7109375" style="231" customWidth="1"/>
    <col min="9481" max="9729" width="9.140625" style="231"/>
    <col min="9730" max="9731" width="10.7109375" style="231" customWidth="1"/>
    <col min="9732" max="9732" width="47.7109375" style="231" customWidth="1"/>
    <col min="9733" max="9733" width="14.7109375" style="231" customWidth="1"/>
    <col min="9734" max="9734" width="12.7109375" style="231" customWidth="1"/>
    <col min="9735" max="9736" width="15.7109375" style="231" customWidth="1"/>
    <col min="9737" max="9985" width="9.140625" style="231"/>
    <col min="9986" max="9987" width="10.7109375" style="231" customWidth="1"/>
    <col min="9988" max="9988" width="47.7109375" style="231" customWidth="1"/>
    <col min="9989" max="9989" width="14.7109375" style="231" customWidth="1"/>
    <col min="9990" max="9990" width="12.7109375" style="231" customWidth="1"/>
    <col min="9991" max="9992" width="15.7109375" style="231" customWidth="1"/>
    <col min="9993" max="10241" width="9.140625" style="231"/>
    <col min="10242" max="10243" width="10.7109375" style="231" customWidth="1"/>
    <col min="10244" max="10244" width="47.7109375" style="231" customWidth="1"/>
    <col min="10245" max="10245" width="14.7109375" style="231" customWidth="1"/>
    <col min="10246" max="10246" width="12.7109375" style="231" customWidth="1"/>
    <col min="10247" max="10248" width="15.7109375" style="231" customWidth="1"/>
    <col min="10249" max="10497" width="9.140625" style="231"/>
    <col min="10498" max="10499" width="10.7109375" style="231" customWidth="1"/>
    <col min="10500" max="10500" width="47.7109375" style="231" customWidth="1"/>
    <col min="10501" max="10501" width="14.7109375" style="231" customWidth="1"/>
    <col min="10502" max="10502" width="12.7109375" style="231" customWidth="1"/>
    <col min="10503" max="10504" width="15.7109375" style="231" customWidth="1"/>
    <col min="10505" max="10753" width="9.140625" style="231"/>
    <col min="10754" max="10755" width="10.7109375" style="231" customWidth="1"/>
    <col min="10756" max="10756" width="47.7109375" style="231" customWidth="1"/>
    <col min="10757" max="10757" width="14.7109375" style="231" customWidth="1"/>
    <col min="10758" max="10758" width="12.7109375" style="231" customWidth="1"/>
    <col min="10759" max="10760" width="15.7109375" style="231" customWidth="1"/>
    <col min="10761" max="11009" width="9.140625" style="231"/>
    <col min="11010" max="11011" width="10.7109375" style="231" customWidth="1"/>
    <col min="11012" max="11012" width="47.7109375" style="231" customWidth="1"/>
    <col min="11013" max="11013" width="14.7109375" style="231" customWidth="1"/>
    <col min="11014" max="11014" width="12.7109375" style="231" customWidth="1"/>
    <col min="11015" max="11016" width="15.7109375" style="231" customWidth="1"/>
    <col min="11017" max="11265" width="9.140625" style="231"/>
    <col min="11266" max="11267" width="10.7109375" style="231" customWidth="1"/>
    <col min="11268" max="11268" width="47.7109375" style="231" customWidth="1"/>
    <col min="11269" max="11269" width="14.7109375" style="231" customWidth="1"/>
    <col min="11270" max="11270" width="12.7109375" style="231" customWidth="1"/>
    <col min="11271" max="11272" width="15.7109375" style="231" customWidth="1"/>
    <col min="11273" max="11521" width="9.140625" style="231"/>
    <col min="11522" max="11523" width="10.7109375" style="231" customWidth="1"/>
    <col min="11524" max="11524" width="47.7109375" style="231" customWidth="1"/>
    <col min="11525" max="11525" width="14.7109375" style="231" customWidth="1"/>
    <col min="11526" max="11526" width="12.7109375" style="231" customWidth="1"/>
    <col min="11527" max="11528" width="15.7109375" style="231" customWidth="1"/>
    <col min="11529" max="11777" width="9.140625" style="231"/>
    <col min="11778" max="11779" width="10.7109375" style="231" customWidth="1"/>
    <col min="11780" max="11780" width="47.7109375" style="231" customWidth="1"/>
    <col min="11781" max="11781" width="14.7109375" style="231" customWidth="1"/>
    <col min="11782" max="11782" width="12.7109375" style="231" customWidth="1"/>
    <col min="11783" max="11784" width="15.7109375" style="231" customWidth="1"/>
    <col min="11785" max="12033" width="9.140625" style="231"/>
    <col min="12034" max="12035" width="10.7109375" style="231" customWidth="1"/>
    <col min="12036" max="12036" width="47.7109375" style="231" customWidth="1"/>
    <col min="12037" max="12037" width="14.7109375" style="231" customWidth="1"/>
    <col min="12038" max="12038" width="12.7109375" style="231" customWidth="1"/>
    <col min="12039" max="12040" width="15.7109375" style="231" customWidth="1"/>
    <col min="12041" max="12289" width="9.140625" style="231"/>
    <col min="12290" max="12291" width="10.7109375" style="231" customWidth="1"/>
    <col min="12292" max="12292" width="47.7109375" style="231" customWidth="1"/>
    <col min="12293" max="12293" width="14.7109375" style="231" customWidth="1"/>
    <col min="12294" max="12294" width="12.7109375" style="231" customWidth="1"/>
    <col min="12295" max="12296" width="15.7109375" style="231" customWidth="1"/>
    <col min="12297" max="12545" width="9.140625" style="231"/>
    <col min="12546" max="12547" width="10.7109375" style="231" customWidth="1"/>
    <col min="12548" max="12548" width="47.7109375" style="231" customWidth="1"/>
    <col min="12549" max="12549" width="14.7109375" style="231" customWidth="1"/>
    <col min="12550" max="12550" width="12.7109375" style="231" customWidth="1"/>
    <col min="12551" max="12552" width="15.7109375" style="231" customWidth="1"/>
    <col min="12553" max="12801" width="9.140625" style="231"/>
    <col min="12802" max="12803" width="10.7109375" style="231" customWidth="1"/>
    <col min="12804" max="12804" width="47.7109375" style="231" customWidth="1"/>
    <col min="12805" max="12805" width="14.7109375" style="231" customWidth="1"/>
    <col min="12806" max="12806" width="12.7109375" style="231" customWidth="1"/>
    <col min="12807" max="12808" width="15.7109375" style="231" customWidth="1"/>
    <col min="12809" max="13057" width="9.140625" style="231"/>
    <col min="13058" max="13059" width="10.7109375" style="231" customWidth="1"/>
    <col min="13060" max="13060" width="47.7109375" style="231" customWidth="1"/>
    <col min="13061" max="13061" width="14.7109375" style="231" customWidth="1"/>
    <col min="13062" max="13062" width="12.7109375" style="231" customWidth="1"/>
    <col min="13063" max="13064" width="15.7109375" style="231" customWidth="1"/>
    <col min="13065" max="13313" width="9.140625" style="231"/>
    <col min="13314" max="13315" width="10.7109375" style="231" customWidth="1"/>
    <col min="13316" max="13316" width="47.7109375" style="231" customWidth="1"/>
    <col min="13317" max="13317" width="14.7109375" style="231" customWidth="1"/>
    <col min="13318" max="13318" width="12.7109375" style="231" customWidth="1"/>
    <col min="13319" max="13320" width="15.7109375" style="231" customWidth="1"/>
    <col min="13321" max="13569" width="9.140625" style="231"/>
    <col min="13570" max="13571" width="10.7109375" style="231" customWidth="1"/>
    <col min="13572" max="13572" width="47.7109375" style="231" customWidth="1"/>
    <col min="13573" max="13573" width="14.7109375" style="231" customWidth="1"/>
    <col min="13574" max="13574" width="12.7109375" style="231" customWidth="1"/>
    <col min="13575" max="13576" width="15.7109375" style="231" customWidth="1"/>
    <col min="13577" max="13825" width="9.140625" style="231"/>
    <col min="13826" max="13827" width="10.7109375" style="231" customWidth="1"/>
    <col min="13828" max="13828" width="47.7109375" style="231" customWidth="1"/>
    <col min="13829" max="13829" width="14.7109375" style="231" customWidth="1"/>
    <col min="13830" max="13830" width="12.7109375" style="231" customWidth="1"/>
    <col min="13831" max="13832" width="15.7109375" style="231" customWidth="1"/>
    <col min="13833" max="14081" width="9.140625" style="231"/>
    <col min="14082" max="14083" width="10.7109375" style="231" customWidth="1"/>
    <col min="14084" max="14084" width="47.7109375" style="231" customWidth="1"/>
    <col min="14085" max="14085" width="14.7109375" style="231" customWidth="1"/>
    <col min="14086" max="14086" width="12.7109375" style="231" customWidth="1"/>
    <col min="14087" max="14088" width="15.7109375" style="231" customWidth="1"/>
    <col min="14089" max="14337" width="9.140625" style="231"/>
    <col min="14338" max="14339" width="10.7109375" style="231" customWidth="1"/>
    <col min="14340" max="14340" width="47.7109375" style="231" customWidth="1"/>
    <col min="14341" max="14341" width="14.7109375" style="231" customWidth="1"/>
    <col min="14342" max="14342" width="12.7109375" style="231" customWidth="1"/>
    <col min="14343" max="14344" width="15.7109375" style="231" customWidth="1"/>
    <col min="14345" max="14593" width="9.140625" style="231"/>
    <col min="14594" max="14595" width="10.7109375" style="231" customWidth="1"/>
    <col min="14596" max="14596" width="47.7109375" style="231" customWidth="1"/>
    <col min="14597" max="14597" width="14.7109375" style="231" customWidth="1"/>
    <col min="14598" max="14598" width="12.7109375" style="231" customWidth="1"/>
    <col min="14599" max="14600" width="15.7109375" style="231" customWidth="1"/>
    <col min="14601" max="14849" width="9.140625" style="231"/>
    <col min="14850" max="14851" width="10.7109375" style="231" customWidth="1"/>
    <col min="14852" max="14852" width="47.7109375" style="231" customWidth="1"/>
    <col min="14853" max="14853" width="14.7109375" style="231" customWidth="1"/>
    <col min="14854" max="14854" width="12.7109375" style="231" customWidth="1"/>
    <col min="14855" max="14856" width="15.7109375" style="231" customWidth="1"/>
    <col min="14857" max="15105" width="9.140625" style="231"/>
    <col min="15106" max="15107" width="10.7109375" style="231" customWidth="1"/>
    <col min="15108" max="15108" width="47.7109375" style="231" customWidth="1"/>
    <col min="15109" max="15109" width="14.7109375" style="231" customWidth="1"/>
    <col min="15110" max="15110" width="12.7109375" style="231" customWidth="1"/>
    <col min="15111" max="15112" width="15.7109375" style="231" customWidth="1"/>
    <col min="15113" max="15361" width="9.140625" style="231"/>
    <col min="15362" max="15363" width="10.7109375" style="231" customWidth="1"/>
    <col min="15364" max="15364" width="47.7109375" style="231" customWidth="1"/>
    <col min="15365" max="15365" width="14.7109375" style="231" customWidth="1"/>
    <col min="15366" max="15366" width="12.7109375" style="231" customWidth="1"/>
    <col min="15367" max="15368" width="15.7109375" style="231" customWidth="1"/>
    <col min="15369" max="15617" width="9.140625" style="231"/>
    <col min="15618" max="15619" width="10.7109375" style="231" customWidth="1"/>
    <col min="15620" max="15620" width="47.7109375" style="231" customWidth="1"/>
    <col min="15621" max="15621" width="14.7109375" style="231" customWidth="1"/>
    <col min="15622" max="15622" width="12.7109375" style="231" customWidth="1"/>
    <col min="15623" max="15624" width="15.7109375" style="231" customWidth="1"/>
    <col min="15625" max="15873" width="9.140625" style="231"/>
    <col min="15874" max="15875" width="10.7109375" style="231" customWidth="1"/>
    <col min="15876" max="15876" width="47.7109375" style="231" customWidth="1"/>
    <col min="15877" max="15877" width="14.7109375" style="231" customWidth="1"/>
    <col min="15878" max="15878" width="12.7109375" style="231" customWidth="1"/>
    <col min="15879" max="15880" width="15.7109375" style="231" customWidth="1"/>
    <col min="15881" max="16129" width="9.140625" style="231"/>
    <col min="16130" max="16131" width="10.7109375" style="231" customWidth="1"/>
    <col min="16132" max="16132" width="47.7109375" style="231" customWidth="1"/>
    <col min="16133" max="16133" width="14.7109375" style="231" customWidth="1"/>
    <col min="16134" max="16134" width="12.7109375" style="231" customWidth="1"/>
    <col min="16135" max="16136" width="15.7109375" style="231" customWidth="1"/>
    <col min="16137" max="16384" width="9.140625" style="231"/>
  </cols>
  <sheetData>
    <row r="1" spans="2:8" ht="20.100000000000001" customHeight="1" x14ac:dyDescent="0.25">
      <c r="B1" s="286" t="s">
        <v>812</v>
      </c>
    </row>
    <row r="2" spans="2:8" s="237" customFormat="1" ht="15" customHeight="1" x14ac:dyDescent="0.25">
      <c r="B2" s="237" t="s">
        <v>27</v>
      </c>
      <c r="C2" s="809" t="s">
        <v>1443</v>
      </c>
      <c r="E2" s="238"/>
      <c r="F2" s="270"/>
      <c r="G2" s="239"/>
      <c r="H2" s="271"/>
    </row>
    <row r="3" spans="2:8" s="237" customFormat="1" ht="20.100000000000001" customHeight="1" x14ac:dyDescent="0.25">
      <c r="B3" s="238"/>
      <c r="C3" s="240"/>
      <c r="D3" s="871"/>
      <c r="E3" s="871"/>
      <c r="F3" s="871"/>
      <c r="G3" s="871"/>
      <c r="H3" s="871"/>
    </row>
    <row r="4" spans="2:8" s="241" customFormat="1" ht="9.9499999999999993" customHeight="1" x14ac:dyDescent="0.25">
      <c r="B4" s="242"/>
      <c r="C4" s="242"/>
      <c r="D4" s="243"/>
      <c r="E4" s="242"/>
      <c r="F4" s="273"/>
      <c r="G4" s="245"/>
      <c r="H4" s="274"/>
    </row>
    <row r="5" spans="2:8" s="247" customFormat="1" ht="32.1" customHeight="1" thickBot="1" x14ac:dyDescent="0.3">
      <c r="B5" s="248" t="s">
        <v>30</v>
      </c>
      <c r="C5" s="248" t="s">
        <v>31</v>
      </c>
      <c r="D5" s="249" t="s">
        <v>3</v>
      </c>
      <c r="E5" s="248" t="s">
        <v>32</v>
      </c>
      <c r="F5" s="250" t="s">
        <v>33</v>
      </c>
      <c r="G5" s="251" t="s">
        <v>34</v>
      </c>
      <c r="H5" s="275" t="s">
        <v>35</v>
      </c>
    </row>
    <row r="6" spans="2:8" s="281" customFormat="1" ht="9.9499999999999993" customHeight="1" x14ac:dyDescent="0.25">
      <c r="B6" s="276"/>
      <c r="C6" s="276"/>
      <c r="D6" s="277"/>
      <c r="E6" s="276"/>
      <c r="F6" s="278"/>
      <c r="G6" s="279"/>
      <c r="H6" s="280"/>
    </row>
    <row r="7" spans="2:8" x14ac:dyDescent="0.25">
      <c r="D7" s="252" t="s">
        <v>36</v>
      </c>
      <c r="G7" s="253" t="s">
        <v>37</v>
      </c>
      <c r="H7" s="282">
        <f>+SUM(H8:H14)</f>
        <v>0</v>
      </c>
    </row>
    <row r="8" spans="2:8" x14ac:dyDescent="0.25">
      <c r="D8" s="252"/>
      <c r="G8" s="253"/>
      <c r="H8" s="282"/>
    </row>
    <row r="9" spans="2:8" x14ac:dyDescent="0.25">
      <c r="D9" s="252" t="s">
        <v>38</v>
      </c>
    </row>
    <row r="10" spans="2:8" ht="25.5" x14ac:dyDescent="0.25">
      <c r="B10" s="232" t="s">
        <v>39</v>
      </c>
      <c r="C10" s="232" t="s">
        <v>44</v>
      </c>
      <c r="D10" s="233" t="s">
        <v>45</v>
      </c>
      <c r="E10" s="232" t="s">
        <v>42</v>
      </c>
      <c r="F10" s="270">
        <v>0.109</v>
      </c>
      <c r="H10" s="271">
        <f>ROUND(F10*G10,2)</f>
        <v>0</v>
      </c>
    </row>
    <row r="11" spans="2:8" ht="25.5" x14ac:dyDescent="0.25">
      <c r="D11" s="283" t="s">
        <v>309</v>
      </c>
    </row>
    <row r="12" spans="2:8" ht="25.5" x14ac:dyDescent="0.25">
      <c r="B12" s="232" t="s">
        <v>43</v>
      </c>
      <c r="C12" s="232" t="s">
        <v>310</v>
      </c>
      <c r="D12" s="233" t="s">
        <v>311</v>
      </c>
      <c r="E12" s="232" t="s">
        <v>49</v>
      </c>
      <c r="F12" s="270">
        <v>20</v>
      </c>
      <c r="H12" s="271">
        <f>ROUND(F12*G12,2)</f>
        <v>0</v>
      </c>
    </row>
    <row r="13" spans="2:8" ht="25.5" x14ac:dyDescent="0.25">
      <c r="D13" s="283" t="s">
        <v>312</v>
      </c>
    </row>
    <row r="15" spans="2:8" x14ac:dyDescent="0.25">
      <c r="D15" s="252" t="s">
        <v>87</v>
      </c>
      <c r="G15" s="253" t="s">
        <v>88</v>
      </c>
      <c r="H15" s="282">
        <f>+SUM(H16:H25)</f>
        <v>0</v>
      </c>
    </row>
    <row r="16" spans="2:8" x14ac:dyDescent="0.25">
      <c r="D16" s="252"/>
      <c r="G16" s="253"/>
      <c r="H16" s="282"/>
    </row>
    <row r="17" spans="2:8" x14ac:dyDescent="0.25">
      <c r="D17" s="252" t="s">
        <v>89</v>
      </c>
    </row>
    <row r="18" spans="2:8" ht="51" x14ac:dyDescent="0.25">
      <c r="B18" s="232" t="s">
        <v>39</v>
      </c>
      <c r="C18" s="232" t="s">
        <v>313</v>
      </c>
      <c r="D18" s="233" t="s">
        <v>314</v>
      </c>
      <c r="E18" s="232" t="s">
        <v>92</v>
      </c>
      <c r="F18" s="270">
        <v>160</v>
      </c>
      <c r="H18" s="271">
        <f>ROUND(F18*G18,2)</f>
        <v>0</v>
      </c>
    </row>
    <row r="20" spans="2:8" x14ac:dyDescent="0.25">
      <c r="D20" s="252" t="s">
        <v>317</v>
      </c>
    </row>
    <row r="21" spans="2:8" ht="25.5" x14ac:dyDescent="0.25">
      <c r="B21" s="232" t="s">
        <v>39</v>
      </c>
      <c r="C21" s="232" t="s">
        <v>318</v>
      </c>
      <c r="D21" s="233" t="s">
        <v>319</v>
      </c>
      <c r="E21" s="232" t="s">
        <v>92</v>
      </c>
      <c r="F21" s="270">
        <v>120</v>
      </c>
      <c r="H21" s="271">
        <f>ROUND(F21*G21,2)</f>
        <v>0</v>
      </c>
    </row>
    <row r="22" spans="2:8" ht="38.25" x14ac:dyDescent="0.25">
      <c r="D22" s="283" t="s">
        <v>813</v>
      </c>
    </row>
    <row r="23" spans="2:8" x14ac:dyDescent="0.25">
      <c r="B23" s="232" t="s">
        <v>43</v>
      </c>
      <c r="C23" s="232" t="s">
        <v>321</v>
      </c>
      <c r="D23" s="233" t="s">
        <v>322</v>
      </c>
      <c r="E23" s="232" t="s">
        <v>92</v>
      </c>
      <c r="F23" s="270">
        <v>40</v>
      </c>
      <c r="H23" s="271">
        <f>ROUND(F23*G23,2)</f>
        <v>0</v>
      </c>
    </row>
    <row r="24" spans="2:8" ht="63.75" x14ac:dyDescent="0.25">
      <c r="D24" s="283" t="s">
        <v>814</v>
      </c>
    </row>
    <row r="26" spans="2:8" x14ac:dyDescent="0.25">
      <c r="D26" s="252" t="s">
        <v>324</v>
      </c>
      <c r="G26" s="253" t="s">
        <v>136</v>
      </c>
      <c r="H26" s="282">
        <f>+SUM(H27:H42)</f>
        <v>0</v>
      </c>
    </row>
    <row r="27" spans="2:8" x14ac:dyDescent="0.25">
      <c r="D27" s="252"/>
      <c r="G27" s="253"/>
      <c r="H27" s="282"/>
    </row>
    <row r="28" spans="2:8" x14ac:dyDescent="0.25">
      <c r="D28" s="252" t="s">
        <v>325</v>
      </c>
    </row>
    <row r="29" spans="2:8" ht="38.25" x14ac:dyDescent="0.25">
      <c r="B29" s="232" t="s">
        <v>39</v>
      </c>
      <c r="C29" s="232" t="s">
        <v>326</v>
      </c>
      <c r="D29" s="233" t="s">
        <v>327</v>
      </c>
      <c r="E29" s="232" t="s">
        <v>60</v>
      </c>
      <c r="F29" s="270">
        <v>110</v>
      </c>
      <c r="H29" s="271">
        <f t="shared" ref="H29:H42" si="0">ROUND(F29*G29,2)</f>
        <v>0</v>
      </c>
    </row>
    <row r="30" spans="2:8" ht="25.5" x14ac:dyDescent="0.25">
      <c r="B30" s="232" t="s">
        <v>43</v>
      </c>
      <c r="C30" s="232" t="s">
        <v>333</v>
      </c>
      <c r="D30" s="233" t="s">
        <v>334</v>
      </c>
      <c r="E30" s="232" t="s">
        <v>60</v>
      </c>
      <c r="F30" s="270">
        <v>80</v>
      </c>
      <c r="H30" s="271">
        <f t="shared" si="0"/>
        <v>0</v>
      </c>
    </row>
    <row r="31" spans="2:8" x14ac:dyDescent="0.25">
      <c r="B31" s="232" t="s">
        <v>46</v>
      </c>
      <c r="C31" s="232" t="s">
        <v>337</v>
      </c>
      <c r="D31" s="233" t="s">
        <v>338</v>
      </c>
      <c r="E31" s="232" t="s">
        <v>60</v>
      </c>
      <c r="F31" s="270">
        <v>110</v>
      </c>
      <c r="H31" s="271">
        <f t="shared" si="0"/>
        <v>0</v>
      </c>
    </row>
    <row r="32" spans="2:8" x14ac:dyDescent="0.25">
      <c r="B32" s="232" t="s">
        <v>57</v>
      </c>
      <c r="C32" s="232" t="s">
        <v>341</v>
      </c>
      <c r="D32" s="233" t="s">
        <v>342</v>
      </c>
      <c r="E32" s="232" t="s">
        <v>60</v>
      </c>
      <c r="F32" s="270">
        <v>110</v>
      </c>
      <c r="H32" s="271">
        <f t="shared" si="0"/>
        <v>0</v>
      </c>
    </row>
    <row r="34" spans="2:8" x14ac:dyDescent="0.25">
      <c r="D34" s="252" t="s">
        <v>343</v>
      </c>
    </row>
    <row r="35" spans="2:8" ht="25.5" x14ac:dyDescent="0.25">
      <c r="B35" s="232" t="s">
        <v>39</v>
      </c>
      <c r="C35" s="232" t="s">
        <v>344</v>
      </c>
      <c r="D35" s="233" t="s">
        <v>345</v>
      </c>
      <c r="E35" s="232" t="s">
        <v>49</v>
      </c>
      <c r="F35" s="270">
        <v>14</v>
      </c>
      <c r="H35" s="271">
        <f t="shared" si="0"/>
        <v>0</v>
      </c>
    </row>
    <row r="36" spans="2:8" ht="25.5" x14ac:dyDescent="0.25">
      <c r="B36" s="232" t="s">
        <v>43</v>
      </c>
      <c r="C36" s="232" t="s">
        <v>348</v>
      </c>
      <c r="D36" s="233" t="s">
        <v>349</v>
      </c>
      <c r="E36" s="232" t="s">
        <v>49</v>
      </c>
      <c r="F36" s="270">
        <v>12</v>
      </c>
      <c r="H36" s="271">
        <f t="shared" si="0"/>
        <v>0</v>
      </c>
    </row>
    <row r="37" spans="2:8" ht="25.5" x14ac:dyDescent="0.25">
      <c r="D37" s="283" t="s">
        <v>350</v>
      </c>
    </row>
    <row r="38" spans="2:8" ht="25.5" x14ac:dyDescent="0.25">
      <c r="B38" s="232" t="s">
        <v>46</v>
      </c>
      <c r="C38" s="232" t="s">
        <v>815</v>
      </c>
      <c r="D38" s="233" t="s">
        <v>816</v>
      </c>
      <c r="E38" s="232" t="s">
        <v>49</v>
      </c>
      <c r="F38" s="270">
        <v>8</v>
      </c>
      <c r="H38" s="271">
        <f t="shared" si="0"/>
        <v>0</v>
      </c>
    </row>
    <row r="39" spans="2:8" ht="38.25" x14ac:dyDescent="0.25">
      <c r="B39" s="232" t="s">
        <v>57</v>
      </c>
      <c r="C39" s="232" t="s">
        <v>356</v>
      </c>
      <c r="D39" s="233" t="s">
        <v>357</v>
      </c>
      <c r="E39" s="232" t="s">
        <v>49</v>
      </c>
      <c r="F39" s="270">
        <v>2</v>
      </c>
      <c r="H39" s="271">
        <f t="shared" si="0"/>
        <v>0</v>
      </c>
    </row>
    <row r="40" spans="2:8" ht="25.5" x14ac:dyDescent="0.25">
      <c r="D40" s="283" t="s">
        <v>358</v>
      </c>
    </row>
    <row r="41" spans="2:8" ht="38.25" x14ac:dyDescent="0.25">
      <c r="B41" s="232" t="s">
        <v>61</v>
      </c>
      <c r="C41" s="232" t="s">
        <v>361</v>
      </c>
      <c r="D41" s="233" t="s">
        <v>362</v>
      </c>
      <c r="E41" s="232" t="s">
        <v>71</v>
      </c>
      <c r="F41" s="270">
        <v>16</v>
      </c>
      <c r="H41" s="271">
        <f t="shared" si="0"/>
        <v>0</v>
      </c>
    </row>
    <row r="42" spans="2:8" x14ac:dyDescent="0.25">
      <c r="B42" s="232" t="s">
        <v>65</v>
      </c>
      <c r="C42" s="232" t="s">
        <v>366</v>
      </c>
      <c r="D42" s="233" t="s">
        <v>367</v>
      </c>
      <c r="E42" s="232" t="s">
        <v>49</v>
      </c>
      <c r="F42" s="270">
        <v>14</v>
      </c>
      <c r="H42" s="271">
        <f t="shared" si="0"/>
        <v>0</v>
      </c>
    </row>
    <row r="44" spans="2:8" ht="17.45" customHeight="1" x14ac:dyDescent="0.25">
      <c r="D44" s="260" t="str">
        <f>D7</f>
        <v>1 PREDDELA</v>
      </c>
      <c r="E44" s="261">
        <f>H7</f>
        <v>0</v>
      </c>
    </row>
    <row r="45" spans="2:8" ht="17.45" customHeight="1" x14ac:dyDescent="0.25">
      <c r="D45" s="260" t="str">
        <f>D15</f>
        <v>2 ZEMELJSKA DELA</v>
      </c>
      <c r="E45" s="261">
        <f>H15</f>
        <v>0</v>
      </c>
    </row>
    <row r="46" spans="2:8" ht="17.45" customHeight="1" x14ac:dyDescent="0.25">
      <c r="D46" s="262" t="str">
        <f>D26</f>
        <v>3 ODVODNJAVANJE</v>
      </c>
      <c r="E46" s="263">
        <f>H26</f>
        <v>0</v>
      </c>
    </row>
    <row r="47" spans="2:8" ht="17.45" customHeight="1" x14ac:dyDescent="0.25">
      <c r="D47" s="789" t="s">
        <v>245</v>
      </c>
      <c r="E47" s="790">
        <f>+SUM(E44:E46)</f>
        <v>0</v>
      </c>
    </row>
    <row r="49" spans="7:7" ht="17.45" customHeight="1" x14ac:dyDescent="0.25">
      <c r="G49" s="253"/>
    </row>
  </sheetData>
  <mergeCells count="1">
    <mergeCell ref="D3:H3"/>
  </mergeCells>
  <pageMargins left="0.98425196850393704" right="0.39370078740157494" top="0.78740157480314987" bottom="0.78740157480314987" header="0" footer="0.19685039370078697"/>
  <pageSetup paperSize="9" scale="69" fitToHeight="0" orientation="portrait" r:id="rId1"/>
  <headerFooter>
    <oddFooter>&amp;CStran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2FA73-7BEC-459B-B8B6-F93330095697}">
  <sheetPr>
    <pageSetUpPr fitToPage="1"/>
  </sheetPr>
  <dimension ref="A1:F35"/>
  <sheetViews>
    <sheetView zoomScale="115" workbookViewId="0">
      <selection activeCell="B35" sqref="B35:F35"/>
    </sheetView>
  </sheetViews>
  <sheetFormatPr defaultRowHeight="15" x14ac:dyDescent="0.25"/>
  <cols>
    <col min="1" max="1" width="4.5703125" style="287" customWidth="1"/>
    <col min="2" max="2" width="38.28515625" style="287" customWidth="1"/>
    <col min="3" max="3" width="7.85546875" style="287" customWidth="1"/>
    <col min="4" max="4" width="10.7109375" style="287" customWidth="1"/>
    <col min="5" max="5" width="9.140625" style="287"/>
    <col min="6" max="6" width="13.140625" style="287" customWidth="1"/>
    <col min="7" max="16384" width="9.140625" style="288"/>
  </cols>
  <sheetData>
    <row r="1" spans="1:6" x14ac:dyDescent="0.25">
      <c r="B1" s="820" t="s">
        <v>1444</v>
      </c>
    </row>
    <row r="2" spans="1:6" x14ac:dyDescent="0.25">
      <c r="B2" s="820" t="s">
        <v>1445</v>
      </c>
    </row>
    <row r="4" spans="1:6" x14ac:dyDescent="0.25">
      <c r="A4" s="289"/>
      <c r="B4" s="290" t="s">
        <v>30</v>
      </c>
      <c r="C4" s="291" t="s">
        <v>817</v>
      </c>
      <c r="D4" s="291" t="s">
        <v>818</v>
      </c>
      <c r="E4" s="291" t="s">
        <v>33</v>
      </c>
      <c r="F4" s="292" t="s">
        <v>819</v>
      </c>
    </row>
    <row r="5" spans="1:6" x14ac:dyDescent="0.25">
      <c r="A5" s="293"/>
      <c r="B5" s="294" t="s">
        <v>820</v>
      </c>
      <c r="C5" s="295" t="s">
        <v>375</v>
      </c>
      <c r="D5" s="296"/>
      <c r="E5" s="297"/>
      <c r="F5" s="298"/>
    </row>
    <row r="6" spans="1:6" x14ac:dyDescent="0.25">
      <c r="A6" s="293"/>
      <c r="B6" s="299" t="s">
        <v>821</v>
      </c>
      <c r="C6" s="295" t="s">
        <v>822</v>
      </c>
      <c r="D6" s="300"/>
      <c r="E6" s="297">
        <v>260</v>
      </c>
      <c r="F6" s="301">
        <f>ROUND(D6*E6,2)</f>
        <v>0</v>
      </c>
    </row>
    <row r="7" spans="1:6" ht="15.75" thickBot="1" x14ac:dyDescent="0.3">
      <c r="A7" s="293"/>
      <c r="B7" s="302" t="s">
        <v>542</v>
      </c>
      <c r="C7" s="303"/>
      <c r="D7" s="304"/>
      <c r="E7" s="305"/>
      <c r="F7" s="306">
        <f>SUM(F6)</f>
        <v>0</v>
      </c>
    </row>
    <row r="8" spans="1:6" ht="15.75" thickBot="1" x14ac:dyDescent="0.3">
      <c r="A8" s="293"/>
      <c r="B8" s="307"/>
      <c r="C8" s="293"/>
      <c r="D8" s="308"/>
      <c r="F8" s="309"/>
    </row>
    <row r="9" spans="1:6" x14ac:dyDescent="0.25">
      <c r="A9" s="293"/>
      <c r="B9" s="310" t="s">
        <v>823</v>
      </c>
      <c r="C9" s="311" t="s">
        <v>375</v>
      </c>
      <c r="D9" s="312"/>
      <c r="E9" s="313"/>
      <c r="F9" s="314"/>
    </row>
    <row r="10" spans="1:6" ht="45" x14ac:dyDescent="0.25">
      <c r="A10" s="293"/>
      <c r="B10" s="299" t="s">
        <v>824</v>
      </c>
      <c r="C10" s="295" t="s">
        <v>49</v>
      </c>
      <c r="D10" s="300"/>
      <c r="E10" s="297">
        <v>2</v>
      </c>
      <c r="F10" s="301">
        <f>ROUND(D10*E10,2)</f>
        <v>0</v>
      </c>
    </row>
    <row r="11" spans="1:6" ht="45" x14ac:dyDescent="0.25">
      <c r="A11" s="293"/>
      <c r="B11" s="299" t="s">
        <v>825</v>
      </c>
      <c r="C11" s="295" t="s">
        <v>49</v>
      </c>
      <c r="D11" s="300"/>
      <c r="E11" s="297">
        <v>2</v>
      </c>
      <c r="F11" s="301">
        <f t="shared" ref="F11:F22" si="0">ROUND(D11*E11,2)</f>
        <v>0</v>
      </c>
    </row>
    <row r="12" spans="1:6" ht="30" x14ac:dyDescent="0.25">
      <c r="A12" s="293"/>
      <c r="B12" s="299" t="s">
        <v>826</v>
      </c>
      <c r="C12" s="295" t="s">
        <v>49</v>
      </c>
      <c r="D12" s="300"/>
      <c r="E12" s="297">
        <v>2</v>
      </c>
      <c r="F12" s="301">
        <f t="shared" si="0"/>
        <v>0</v>
      </c>
    </row>
    <row r="13" spans="1:6" x14ac:dyDescent="0.25">
      <c r="A13" s="293"/>
      <c r="B13" s="299" t="s">
        <v>827</v>
      </c>
      <c r="C13" s="295" t="s">
        <v>49</v>
      </c>
      <c r="D13" s="300"/>
      <c r="E13" s="297">
        <v>2</v>
      </c>
      <c r="F13" s="301">
        <f t="shared" si="0"/>
        <v>0</v>
      </c>
    </row>
    <row r="14" spans="1:6" ht="45" x14ac:dyDescent="0.25">
      <c r="A14" s="293"/>
      <c r="B14" s="299" t="s">
        <v>828</v>
      </c>
      <c r="C14" s="295" t="s">
        <v>822</v>
      </c>
      <c r="D14" s="300"/>
      <c r="E14" s="297">
        <v>260</v>
      </c>
      <c r="F14" s="301">
        <f t="shared" si="0"/>
        <v>0</v>
      </c>
    </row>
    <row r="15" spans="1:6" ht="30" x14ac:dyDescent="0.25">
      <c r="A15" s="293"/>
      <c r="B15" s="299" t="s">
        <v>829</v>
      </c>
      <c r="C15" s="295" t="s">
        <v>822</v>
      </c>
      <c r="D15" s="300"/>
      <c r="E15" s="297">
        <v>260</v>
      </c>
      <c r="F15" s="301">
        <f t="shared" si="0"/>
        <v>0</v>
      </c>
    </row>
    <row r="16" spans="1:6" ht="30" x14ac:dyDescent="0.25">
      <c r="A16" s="293"/>
      <c r="B16" s="299" t="s">
        <v>830</v>
      </c>
      <c r="C16" s="295" t="s">
        <v>49</v>
      </c>
      <c r="D16" s="300"/>
      <c r="E16" s="297">
        <v>6</v>
      </c>
      <c r="F16" s="301">
        <f t="shared" si="0"/>
        <v>0</v>
      </c>
    </row>
    <row r="17" spans="1:6" x14ac:dyDescent="0.25">
      <c r="A17" s="293"/>
      <c r="B17" s="299" t="s">
        <v>831</v>
      </c>
      <c r="C17" s="295" t="s">
        <v>49</v>
      </c>
      <c r="D17" s="300"/>
      <c r="E17" s="297">
        <v>6</v>
      </c>
      <c r="F17" s="301">
        <f t="shared" si="0"/>
        <v>0</v>
      </c>
    </row>
    <row r="18" spans="1:6" ht="30" x14ac:dyDescent="0.25">
      <c r="A18" s="293"/>
      <c r="B18" s="299" t="s">
        <v>832</v>
      </c>
      <c r="C18" s="295" t="s">
        <v>49</v>
      </c>
      <c r="D18" s="300"/>
      <c r="E18" s="297">
        <v>6</v>
      </c>
      <c r="F18" s="301">
        <f t="shared" si="0"/>
        <v>0</v>
      </c>
    </row>
    <row r="19" spans="1:6" ht="30" x14ac:dyDescent="0.25">
      <c r="A19" s="293"/>
      <c r="B19" s="299" t="s">
        <v>833</v>
      </c>
      <c r="C19" s="295" t="s">
        <v>49</v>
      </c>
      <c r="D19" s="300"/>
      <c r="E19" s="297">
        <v>6</v>
      </c>
      <c r="F19" s="301">
        <f t="shared" si="0"/>
        <v>0</v>
      </c>
    </row>
    <row r="20" spans="1:6" ht="30" x14ac:dyDescent="0.25">
      <c r="A20" s="293"/>
      <c r="B20" s="299" t="s">
        <v>834</v>
      </c>
      <c r="C20" s="295" t="s">
        <v>835</v>
      </c>
      <c r="D20" s="300"/>
      <c r="E20" s="297">
        <v>20</v>
      </c>
      <c r="F20" s="301">
        <f t="shared" si="0"/>
        <v>0</v>
      </c>
    </row>
    <row r="21" spans="1:6" ht="30" x14ac:dyDescent="0.25">
      <c r="A21" s="293"/>
      <c r="B21" s="299" t="s">
        <v>836</v>
      </c>
      <c r="C21" s="295" t="s">
        <v>835</v>
      </c>
      <c r="D21" s="300"/>
      <c r="E21" s="297">
        <v>20</v>
      </c>
      <c r="F21" s="301">
        <f t="shared" si="0"/>
        <v>0</v>
      </c>
    </row>
    <row r="22" spans="1:6" ht="30" x14ac:dyDescent="0.25">
      <c r="A22" s="293"/>
      <c r="B22" s="299" t="s">
        <v>837</v>
      </c>
      <c r="C22" s="295" t="s">
        <v>835</v>
      </c>
      <c r="D22" s="300"/>
      <c r="E22" s="297">
        <v>20</v>
      </c>
      <c r="F22" s="301">
        <f t="shared" si="0"/>
        <v>0</v>
      </c>
    </row>
    <row r="23" spans="1:6" ht="15.75" thickBot="1" x14ac:dyDescent="0.3">
      <c r="A23" s="293"/>
      <c r="B23" s="302" t="s">
        <v>542</v>
      </c>
      <c r="C23" s="303"/>
      <c r="D23" s="304"/>
      <c r="E23" s="305"/>
      <c r="F23" s="306">
        <f>SUM(F10:F22)</f>
        <v>0</v>
      </c>
    </row>
    <row r="24" spans="1:6" ht="15.75" thickBot="1" x14ac:dyDescent="0.3">
      <c r="A24" s="293"/>
      <c r="B24" s="307"/>
      <c r="C24" s="293"/>
      <c r="D24" s="308"/>
      <c r="F24" s="309"/>
    </row>
    <row r="25" spans="1:6" ht="30" x14ac:dyDescent="0.25">
      <c r="A25" s="293"/>
      <c r="B25" s="310" t="s">
        <v>838</v>
      </c>
      <c r="C25" s="311" t="s">
        <v>375</v>
      </c>
      <c r="D25" s="312"/>
      <c r="E25" s="313"/>
      <c r="F25" s="314"/>
    </row>
    <row r="26" spans="1:6" x14ac:dyDescent="0.25">
      <c r="A26" s="293"/>
      <c r="B26" s="299" t="s">
        <v>840</v>
      </c>
      <c r="C26" s="295" t="s">
        <v>49</v>
      </c>
      <c r="D26" s="315"/>
      <c r="E26" s="297">
        <v>1</v>
      </c>
      <c r="F26" s="301">
        <f t="shared" ref="F26" si="1">ROUND(D26*E26,2)</f>
        <v>0</v>
      </c>
    </row>
    <row r="27" spans="1:6" ht="15.75" thickBot="1" x14ac:dyDescent="0.3">
      <c r="A27" s="293"/>
      <c r="B27" s="302" t="s">
        <v>542</v>
      </c>
      <c r="C27" s="303"/>
      <c r="D27" s="316"/>
      <c r="E27" s="305"/>
      <c r="F27" s="306">
        <f>SUM(F26:F26)</f>
        <v>0</v>
      </c>
    </row>
    <row r="28" spans="1:6" x14ac:dyDescent="0.25">
      <c r="A28" s="293"/>
      <c r="B28" s="307"/>
      <c r="C28" s="293"/>
      <c r="D28" s="317"/>
      <c r="F28" s="309"/>
    </row>
    <row r="29" spans="1:6" x14ac:dyDescent="0.25">
      <c r="A29" s="293"/>
      <c r="B29" s="307"/>
      <c r="C29" s="293"/>
      <c r="D29" s="318"/>
      <c r="F29" s="309"/>
    </row>
    <row r="30" spans="1:6" ht="15.75" thickBot="1" x14ac:dyDescent="0.3">
      <c r="A30" s="293"/>
      <c r="B30" s="319" t="s">
        <v>841</v>
      </c>
      <c r="F30" s="309"/>
    </row>
    <row r="31" spans="1:6" x14ac:dyDescent="0.25">
      <c r="B31" s="900" t="s">
        <v>820</v>
      </c>
      <c r="C31" s="901"/>
      <c r="D31" s="901"/>
      <c r="E31" s="901"/>
      <c r="F31" s="314">
        <f>+F7</f>
        <v>0</v>
      </c>
    </row>
    <row r="32" spans="1:6" x14ac:dyDescent="0.25">
      <c r="B32" s="902" t="s">
        <v>842</v>
      </c>
      <c r="C32" s="903"/>
      <c r="D32" s="903"/>
      <c r="E32" s="903"/>
      <c r="F32" s="301">
        <f>+F23</f>
        <v>0</v>
      </c>
    </row>
    <row r="33" spans="2:6" ht="15.75" thickBot="1" x14ac:dyDescent="0.3">
      <c r="B33" s="904" t="s">
        <v>843</v>
      </c>
      <c r="C33" s="905"/>
      <c r="D33" s="905"/>
      <c r="E33" s="905"/>
      <c r="F33" s="320">
        <f>+F27</f>
        <v>0</v>
      </c>
    </row>
    <row r="34" spans="2:6" ht="15.75" thickBot="1" x14ac:dyDescent="0.3">
      <c r="F34" s="309"/>
    </row>
    <row r="35" spans="2:6" ht="15.75" thickBot="1" x14ac:dyDescent="0.3">
      <c r="B35" s="906" t="s">
        <v>844</v>
      </c>
      <c r="C35" s="907"/>
      <c r="D35" s="907"/>
      <c r="E35" s="907"/>
      <c r="F35" s="850">
        <f>SUM(F31:F33)</f>
        <v>0</v>
      </c>
    </row>
  </sheetData>
  <mergeCells count="4">
    <mergeCell ref="B31:E31"/>
    <mergeCell ref="B32:E32"/>
    <mergeCell ref="B33:E33"/>
    <mergeCell ref="B35:E35"/>
  </mergeCells>
  <pageMargins left="1.25" right="0.75" top="1" bottom="1" header="0" footer="0"/>
  <pageSetup paperSize="9" fitToHeight="0"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BDC70-40C0-442B-83DD-391C266DB2ED}">
  <sheetPr>
    <pageSetUpPr fitToPage="1"/>
  </sheetPr>
  <dimension ref="A1:F15"/>
  <sheetViews>
    <sheetView workbookViewId="0">
      <selection activeCell="N12" sqref="N12"/>
    </sheetView>
  </sheetViews>
  <sheetFormatPr defaultRowHeight="12.75" x14ac:dyDescent="0.2"/>
  <cols>
    <col min="1" max="1" width="7.5703125" style="325" customWidth="1"/>
    <col min="2" max="2" width="40" style="338" customWidth="1"/>
    <col min="3" max="3" width="6.85546875" style="325" customWidth="1"/>
    <col min="4" max="5" width="11.42578125" style="325" customWidth="1"/>
    <col min="6" max="6" width="14.42578125" style="325" bestFit="1" customWidth="1"/>
    <col min="7" max="256" width="11.42578125" style="325" customWidth="1"/>
    <col min="257" max="16384" width="9.140625" style="325"/>
  </cols>
  <sheetData>
    <row r="1" spans="1:6" x14ac:dyDescent="0.2">
      <c r="A1" s="321"/>
      <c r="B1" s="322"/>
      <c r="C1" s="321"/>
      <c r="D1" s="323"/>
      <c r="E1" s="324"/>
      <c r="F1" s="323"/>
    </row>
    <row r="2" spans="1:6" ht="35.25" customHeight="1" x14ac:dyDescent="0.2">
      <c r="A2" s="326" t="s">
        <v>845</v>
      </c>
      <c r="B2" s="908" t="s">
        <v>1450</v>
      </c>
      <c r="C2" s="909"/>
      <c r="D2" s="909"/>
      <c r="E2" s="909"/>
      <c r="F2" s="909"/>
    </row>
    <row r="3" spans="1:6" x14ac:dyDescent="0.2">
      <c r="A3" s="321"/>
      <c r="B3" s="322"/>
      <c r="C3" s="321"/>
      <c r="D3" s="323"/>
      <c r="E3" s="324"/>
      <c r="F3" s="323"/>
    </row>
    <row r="4" spans="1:6" ht="25.5" x14ac:dyDescent="0.2">
      <c r="A4" s="327" t="s">
        <v>422</v>
      </c>
      <c r="B4" s="322" t="s">
        <v>423</v>
      </c>
      <c r="C4" s="328" t="s">
        <v>424</v>
      </c>
      <c r="D4" s="328" t="s">
        <v>33</v>
      </c>
      <c r="E4" s="329" t="s">
        <v>1455</v>
      </c>
      <c r="F4" s="323" t="s">
        <v>4</v>
      </c>
    </row>
    <row r="5" spans="1:6" x14ac:dyDescent="0.2">
      <c r="A5" s="330">
        <v>1</v>
      </c>
      <c r="B5" s="322" t="s">
        <v>846</v>
      </c>
      <c r="C5" s="330" t="s">
        <v>418</v>
      </c>
      <c r="D5" s="323">
        <v>1010</v>
      </c>
      <c r="E5" s="331"/>
      <c r="F5" s="331">
        <f>ROUND(D5*E5,2)</f>
        <v>0</v>
      </c>
    </row>
    <row r="6" spans="1:6" ht="51" x14ac:dyDescent="0.2">
      <c r="A6" s="328">
        <v>2</v>
      </c>
      <c r="B6" s="332" t="s">
        <v>427</v>
      </c>
      <c r="C6" s="328" t="s">
        <v>428</v>
      </c>
      <c r="D6" s="323">
        <f>D5*0.8*0.4</f>
        <v>323.20000000000005</v>
      </c>
      <c r="E6" s="331"/>
      <c r="F6" s="331">
        <f t="shared" ref="F6:F13" si="0">ROUND(D6*E6,2)</f>
        <v>0</v>
      </c>
    </row>
    <row r="7" spans="1:6" ht="25.5" x14ac:dyDescent="0.2">
      <c r="A7" s="330">
        <v>3</v>
      </c>
      <c r="B7" s="332" t="s">
        <v>430</v>
      </c>
      <c r="C7" s="328" t="s">
        <v>431</v>
      </c>
      <c r="D7" s="323">
        <f>D5*0.4</f>
        <v>404</v>
      </c>
      <c r="E7" s="331"/>
      <c r="F7" s="331">
        <f t="shared" si="0"/>
        <v>0</v>
      </c>
    </row>
    <row r="8" spans="1:6" ht="63.75" x14ac:dyDescent="0.2">
      <c r="A8" s="328">
        <v>4</v>
      </c>
      <c r="B8" s="332" t="s">
        <v>432</v>
      </c>
      <c r="C8" s="328" t="s">
        <v>428</v>
      </c>
      <c r="D8" s="323">
        <f>D6</f>
        <v>323.20000000000005</v>
      </c>
      <c r="E8" s="331"/>
      <c r="F8" s="331">
        <f t="shared" si="0"/>
        <v>0</v>
      </c>
    </row>
    <row r="9" spans="1:6" ht="25.5" x14ac:dyDescent="0.2">
      <c r="A9" s="330">
        <v>5</v>
      </c>
      <c r="B9" s="332" t="s">
        <v>433</v>
      </c>
      <c r="C9" s="328" t="s">
        <v>418</v>
      </c>
      <c r="D9" s="323">
        <v>1040</v>
      </c>
      <c r="E9" s="331"/>
      <c r="F9" s="331">
        <f t="shared" si="0"/>
        <v>0</v>
      </c>
    </row>
    <row r="10" spans="1:6" x14ac:dyDescent="0.2">
      <c r="A10" s="328">
        <v>6</v>
      </c>
      <c r="B10" s="322" t="s">
        <v>434</v>
      </c>
      <c r="C10" s="328" t="s">
        <v>418</v>
      </c>
      <c r="D10" s="323">
        <f>D5</f>
        <v>1010</v>
      </c>
      <c r="E10" s="331"/>
      <c r="F10" s="331">
        <f t="shared" si="0"/>
        <v>0</v>
      </c>
    </row>
    <row r="11" spans="1:6" ht="25.5" x14ac:dyDescent="0.2">
      <c r="A11" s="330">
        <v>7</v>
      </c>
      <c r="B11" s="332" t="s">
        <v>435</v>
      </c>
      <c r="C11" s="328" t="s">
        <v>378</v>
      </c>
      <c r="D11" s="323">
        <v>42</v>
      </c>
      <c r="E11" s="331"/>
      <c r="F11" s="331">
        <f t="shared" si="0"/>
        <v>0</v>
      </c>
    </row>
    <row r="12" spans="1:6" ht="38.25" x14ac:dyDescent="0.2">
      <c r="A12" s="328">
        <v>8</v>
      </c>
      <c r="B12" s="332" t="s">
        <v>436</v>
      </c>
      <c r="C12" s="328" t="s">
        <v>378</v>
      </c>
      <c r="D12" s="323">
        <v>12</v>
      </c>
      <c r="E12" s="331"/>
      <c r="F12" s="331">
        <f t="shared" si="0"/>
        <v>0</v>
      </c>
    </row>
    <row r="13" spans="1:6" ht="25.5" x14ac:dyDescent="0.2">
      <c r="A13" s="330">
        <v>9</v>
      </c>
      <c r="B13" s="322" t="s">
        <v>437</v>
      </c>
      <c r="C13" s="330" t="s">
        <v>418</v>
      </c>
      <c r="D13" s="323">
        <v>50</v>
      </c>
      <c r="E13" s="331"/>
      <c r="F13" s="331">
        <f t="shared" si="0"/>
        <v>0</v>
      </c>
    </row>
    <row r="14" spans="1:6" x14ac:dyDescent="0.2">
      <c r="A14" s="328"/>
      <c r="B14" s="332"/>
      <c r="C14" s="328"/>
      <c r="D14" s="323"/>
      <c r="E14" s="331"/>
      <c r="F14" s="331"/>
    </row>
    <row r="15" spans="1:6" s="337" customFormat="1" ht="25.5" x14ac:dyDescent="0.2">
      <c r="A15" s="333"/>
      <c r="B15" s="334" t="s">
        <v>847</v>
      </c>
      <c r="C15" s="333"/>
      <c r="D15" s="335"/>
      <c r="E15" s="336"/>
      <c r="F15" s="336">
        <f>SUM(F5:F13)</f>
        <v>0</v>
      </c>
    </row>
  </sheetData>
  <mergeCells count="1">
    <mergeCell ref="B2:F2"/>
  </mergeCells>
  <pageMargins left="0.98425196850393704" right="0.39370078740157477" top="0.47244094488188981" bottom="0.78740157480314954" header="0.51181102362204722" footer="0.39370078740157477"/>
  <pageSetup paperSize="9" scale="95" firstPageNumber="0" fitToHeight="0" orientation="portrait" horizontalDpi="300" verticalDpi="300" r:id="rId1"/>
  <headerFooter alignWithMargins="0">
    <oddFooter>&amp;L&amp;"Arial,Navadno"št. projekta: 1000
št. načrta K1071</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4B9A4-617B-490D-8251-E6A3272A2669}">
  <dimension ref="A1:H135"/>
  <sheetViews>
    <sheetView topLeftCell="A98" zoomScaleNormal="100" workbookViewId="0">
      <selection activeCell="S129" sqref="S129"/>
    </sheetView>
  </sheetViews>
  <sheetFormatPr defaultRowHeight="13.5" x14ac:dyDescent="0.25"/>
  <cols>
    <col min="1" max="1" width="7.42578125" style="340" customWidth="1"/>
    <col min="2" max="2" width="45.7109375" style="339" customWidth="1"/>
    <col min="3" max="4" width="5" style="341" bestFit="1" customWidth="1"/>
    <col min="5" max="5" width="13" style="342" bestFit="1" customWidth="1"/>
    <col min="6" max="6" width="16.28515625" style="342" bestFit="1" customWidth="1"/>
    <col min="7" max="16384" width="9.140625" style="339"/>
  </cols>
  <sheetData>
    <row r="1" spans="1:8" s="124" customFormat="1" ht="16.5" x14ac:dyDescent="0.3">
      <c r="A1" s="910" t="s">
        <v>848</v>
      </c>
      <c r="B1" s="911"/>
      <c r="C1" s="911"/>
      <c r="D1" s="911"/>
      <c r="E1" s="911"/>
      <c r="F1" s="911"/>
    </row>
    <row r="2" spans="1:8" s="124" customFormat="1" ht="16.5" x14ac:dyDescent="0.3">
      <c r="A2" s="910" t="s">
        <v>849</v>
      </c>
      <c r="B2" s="911"/>
      <c r="C2" s="911"/>
      <c r="D2" s="911"/>
      <c r="E2" s="911"/>
      <c r="F2" s="911"/>
    </row>
    <row r="3" spans="1:8" s="124" customFormat="1" x14ac:dyDescent="0.25">
      <c r="A3" s="340"/>
      <c r="B3" s="339"/>
      <c r="C3" s="341"/>
      <c r="D3" s="341"/>
      <c r="E3" s="342"/>
      <c r="F3" s="342"/>
    </row>
    <row r="4" spans="1:8" s="124" customFormat="1" x14ac:dyDescent="0.25">
      <c r="A4" s="343" t="s">
        <v>442</v>
      </c>
      <c r="B4" s="344" t="s">
        <v>443</v>
      </c>
      <c r="C4" s="346"/>
      <c r="D4" s="346"/>
      <c r="E4" s="347"/>
      <c r="F4" s="347"/>
    </row>
    <row r="5" spans="1:8" s="124" customFormat="1" x14ac:dyDescent="0.25">
      <c r="A5" s="340"/>
      <c r="B5" s="339" t="s">
        <v>444</v>
      </c>
      <c r="C5" s="341"/>
      <c r="D5" s="341"/>
      <c r="E5" s="342"/>
      <c r="F5" s="342"/>
    </row>
    <row r="6" spans="1:8" s="124" customFormat="1" x14ac:dyDescent="0.25">
      <c r="A6" s="340" t="s">
        <v>445</v>
      </c>
      <c r="B6" s="339" t="s">
        <v>446</v>
      </c>
      <c r="C6" s="341" t="s">
        <v>418</v>
      </c>
      <c r="D6" s="341">
        <v>175</v>
      </c>
      <c r="E6" s="348"/>
      <c r="F6" s="348">
        <f>ROUND(D6*E6,2)</f>
        <v>0</v>
      </c>
    </row>
    <row r="7" spans="1:8" s="787" customFormat="1" x14ac:dyDescent="0.25">
      <c r="A7" s="340"/>
      <c r="B7" s="339"/>
      <c r="C7" s="341"/>
      <c r="D7" s="341"/>
      <c r="E7" s="348"/>
      <c r="F7" s="348"/>
    </row>
    <row r="8" spans="1:8" s="787" customFormat="1" x14ac:dyDescent="0.25">
      <c r="A8" s="340" t="s">
        <v>447</v>
      </c>
      <c r="B8" s="339" t="s">
        <v>450</v>
      </c>
      <c r="C8" s="821" t="s">
        <v>525</v>
      </c>
      <c r="D8" s="821">
        <v>1</v>
      </c>
      <c r="E8" s="341"/>
      <c r="F8" s="348">
        <f>ROUND(D8*E8,2)</f>
        <v>0</v>
      </c>
      <c r="G8" s="348"/>
      <c r="H8" s="349"/>
    </row>
    <row r="9" spans="1:8" s="124" customFormat="1" x14ac:dyDescent="0.25">
      <c r="A9" s="340"/>
      <c r="B9" s="339"/>
      <c r="C9" s="341"/>
      <c r="D9" s="341"/>
      <c r="E9" s="348"/>
      <c r="F9" s="348"/>
    </row>
    <row r="10" spans="1:8" x14ac:dyDescent="0.25">
      <c r="A10" s="343" t="s">
        <v>453</v>
      </c>
      <c r="B10" s="344" t="s">
        <v>454</v>
      </c>
      <c r="C10" s="346"/>
      <c r="D10" s="346"/>
      <c r="E10" s="350"/>
      <c r="F10" s="350"/>
    </row>
    <row r="11" spans="1:8" x14ac:dyDescent="0.25">
      <c r="A11" s="351"/>
      <c r="B11" s="352"/>
      <c r="E11" s="348"/>
      <c r="F11" s="348"/>
    </row>
    <row r="12" spans="1:8" ht="13.5" customHeight="1" x14ac:dyDescent="0.25">
      <c r="A12" s="340" t="s">
        <v>445</v>
      </c>
      <c r="B12" s="339" t="s">
        <v>850</v>
      </c>
      <c r="E12" s="348"/>
      <c r="F12" s="348"/>
    </row>
    <row r="13" spans="1:8" ht="13.5" customHeight="1" x14ac:dyDescent="0.25">
      <c r="B13" s="339" t="s">
        <v>851</v>
      </c>
      <c r="E13" s="348"/>
      <c r="F13" s="348"/>
    </row>
    <row r="14" spans="1:8" ht="13.5" customHeight="1" x14ac:dyDescent="0.25">
      <c r="B14" s="339" t="s">
        <v>852</v>
      </c>
      <c r="C14" s="341" t="s">
        <v>458</v>
      </c>
      <c r="D14" s="341">
        <v>6</v>
      </c>
      <c r="E14" s="348"/>
      <c r="F14" s="348">
        <f>ROUND(D14*E14,2)</f>
        <v>0</v>
      </c>
    </row>
    <row r="15" spans="1:8" ht="13.5" customHeight="1" x14ac:dyDescent="0.25">
      <c r="E15" s="348"/>
      <c r="F15" s="348"/>
    </row>
    <row r="16" spans="1:8" ht="13.5" customHeight="1" x14ac:dyDescent="0.25">
      <c r="A16" s="340" t="s">
        <v>853</v>
      </c>
      <c r="B16" s="339" t="s">
        <v>854</v>
      </c>
      <c r="E16" s="348"/>
      <c r="F16" s="348"/>
    </row>
    <row r="17" spans="1:6" ht="13.5" customHeight="1" x14ac:dyDescent="0.25">
      <c r="B17" s="339" t="s">
        <v>855</v>
      </c>
      <c r="E17" s="348"/>
      <c r="F17" s="348"/>
    </row>
    <row r="18" spans="1:6" ht="13.5" customHeight="1" x14ac:dyDescent="0.25">
      <c r="B18" s="339" t="s">
        <v>856</v>
      </c>
      <c r="E18" s="348"/>
      <c r="F18" s="348"/>
    </row>
    <row r="19" spans="1:6" ht="13.5" customHeight="1" x14ac:dyDescent="0.25">
      <c r="B19" s="339" t="s">
        <v>857</v>
      </c>
      <c r="C19" s="341" t="s">
        <v>458</v>
      </c>
      <c r="D19" s="341">
        <v>1</v>
      </c>
      <c r="E19" s="348"/>
      <c r="F19" s="348">
        <f>ROUND(D19*E19,2)</f>
        <v>0</v>
      </c>
    </row>
    <row r="20" spans="1:6" x14ac:dyDescent="0.25">
      <c r="E20" s="348"/>
      <c r="F20" s="348"/>
    </row>
    <row r="21" spans="1:6" x14ac:dyDescent="0.25">
      <c r="A21" s="340" t="s">
        <v>447</v>
      </c>
      <c r="B21" s="339" t="s">
        <v>459</v>
      </c>
      <c r="E21" s="353"/>
      <c r="F21" s="348"/>
    </row>
    <row r="22" spans="1:6" x14ac:dyDescent="0.25">
      <c r="B22" s="339" t="s">
        <v>460</v>
      </c>
      <c r="E22" s="348"/>
      <c r="F22" s="348"/>
    </row>
    <row r="23" spans="1:6" x14ac:dyDescent="0.25">
      <c r="B23" s="339" t="s">
        <v>461</v>
      </c>
      <c r="E23" s="348"/>
      <c r="F23" s="348"/>
    </row>
    <row r="24" spans="1:6" x14ac:dyDescent="0.25">
      <c r="B24" s="339" t="s">
        <v>462</v>
      </c>
      <c r="C24" s="341" t="s">
        <v>418</v>
      </c>
      <c r="D24" s="341">
        <v>120</v>
      </c>
      <c r="E24" s="353"/>
      <c r="F24" s="348">
        <f>ROUND(D24*E24,2)</f>
        <v>0</v>
      </c>
    </row>
    <row r="25" spans="1:6" x14ac:dyDescent="0.25">
      <c r="E25" s="348"/>
      <c r="F25" s="348"/>
    </row>
    <row r="26" spans="1:6" x14ac:dyDescent="0.25">
      <c r="A26" s="340" t="s">
        <v>448</v>
      </c>
      <c r="B26" s="339" t="s">
        <v>463</v>
      </c>
      <c r="E26" s="348"/>
      <c r="F26" s="348"/>
    </row>
    <row r="27" spans="1:6" x14ac:dyDescent="0.25">
      <c r="B27" s="339" t="s">
        <v>464</v>
      </c>
      <c r="E27" s="348"/>
      <c r="F27" s="348"/>
    </row>
    <row r="28" spans="1:6" x14ac:dyDescent="0.25">
      <c r="B28" s="339" t="s">
        <v>465</v>
      </c>
      <c r="C28" s="341" t="s">
        <v>466</v>
      </c>
      <c r="D28" s="341">
        <f>D24</f>
        <v>120</v>
      </c>
      <c r="E28" s="348"/>
      <c r="F28" s="348">
        <f>ROUND(D28*E28,2)</f>
        <v>0</v>
      </c>
    </row>
    <row r="29" spans="1:6" x14ac:dyDescent="0.25">
      <c r="E29" s="348"/>
      <c r="F29" s="348"/>
    </row>
    <row r="30" spans="1:6" x14ac:dyDescent="0.25">
      <c r="A30" s="340" t="s">
        <v>449</v>
      </c>
      <c r="B30" s="339" t="s">
        <v>459</v>
      </c>
      <c r="E30" s="353"/>
      <c r="F30" s="353"/>
    </row>
    <row r="31" spans="1:6" x14ac:dyDescent="0.25">
      <c r="B31" s="339" t="s">
        <v>467</v>
      </c>
      <c r="E31" s="353"/>
      <c r="F31" s="353"/>
    </row>
    <row r="32" spans="1:6" x14ac:dyDescent="0.25">
      <c r="B32" s="339" t="s">
        <v>468</v>
      </c>
      <c r="E32" s="353"/>
      <c r="F32" s="353"/>
    </row>
    <row r="33" spans="1:6" x14ac:dyDescent="0.25">
      <c r="B33" s="339" t="s">
        <v>469</v>
      </c>
      <c r="E33" s="353"/>
      <c r="F33" s="353"/>
    </row>
    <row r="34" spans="1:6" x14ac:dyDescent="0.25">
      <c r="B34" s="339" t="s">
        <v>858</v>
      </c>
      <c r="E34" s="348"/>
      <c r="F34" s="348"/>
    </row>
    <row r="35" spans="1:6" x14ac:dyDescent="0.25">
      <c r="B35" s="339" t="s">
        <v>471</v>
      </c>
      <c r="E35" s="348"/>
      <c r="F35" s="348"/>
    </row>
    <row r="36" spans="1:6" x14ac:dyDescent="0.25">
      <c r="B36" s="339" t="s">
        <v>472</v>
      </c>
      <c r="C36" s="341" t="s">
        <v>418</v>
      </c>
      <c r="D36" s="341">
        <v>55</v>
      </c>
      <c r="E36" s="353"/>
      <c r="F36" s="348">
        <f>ROUND(D36*E36,2)</f>
        <v>0</v>
      </c>
    </row>
    <row r="37" spans="1:6" x14ac:dyDescent="0.25">
      <c r="E37" s="348"/>
      <c r="F37" s="348"/>
    </row>
    <row r="38" spans="1:6" s="124" customFormat="1" x14ac:dyDescent="0.25">
      <c r="A38" s="340" t="s">
        <v>452</v>
      </c>
      <c r="B38" s="339" t="s">
        <v>473</v>
      </c>
      <c r="C38" s="341"/>
      <c r="D38" s="341"/>
      <c r="E38" s="353"/>
      <c r="F38" s="353"/>
    </row>
    <row r="39" spans="1:6" s="124" customFormat="1" x14ac:dyDescent="0.25">
      <c r="A39" s="340"/>
      <c r="B39" s="339" t="s">
        <v>474</v>
      </c>
      <c r="C39" s="341" t="s">
        <v>466</v>
      </c>
      <c r="D39" s="341">
        <f>2*D6</f>
        <v>350</v>
      </c>
      <c r="E39" s="353"/>
      <c r="F39" s="348">
        <f>ROUND(D39*E39,2)</f>
        <v>0</v>
      </c>
    </row>
    <row r="40" spans="1:6" s="124" customFormat="1" x14ac:dyDescent="0.25">
      <c r="A40" s="340"/>
      <c r="B40" s="339"/>
      <c r="C40" s="341"/>
      <c r="D40" s="341"/>
      <c r="E40" s="353"/>
      <c r="F40" s="353"/>
    </row>
    <row r="41" spans="1:6" s="124" customFormat="1" x14ac:dyDescent="0.25">
      <c r="A41" s="340" t="s">
        <v>475</v>
      </c>
      <c r="B41" s="339" t="s">
        <v>476</v>
      </c>
      <c r="C41" s="341"/>
      <c r="D41" s="341"/>
      <c r="E41" s="348"/>
      <c r="F41" s="348"/>
    </row>
    <row r="42" spans="1:6" s="124" customFormat="1" x14ac:dyDescent="0.25">
      <c r="A42" s="340"/>
      <c r="B42" s="339" t="s">
        <v>477</v>
      </c>
      <c r="C42" s="341"/>
      <c r="D42" s="341"/>
      <c r="E42" s="348"/>
      <c r="F42" s="348"/>
    </row>
    <row r="43" spans="1:6" s="124" customFormat="1" x14ac:dyDescent="0.25">
      <c r="A43" s="340"/>
      <c r="B43" s="339" t="s">
        <v>859</v>
      </c>
      <c r="C43" s="341" t="s">
        <v>458</v>
      </c>
      <c r="D43" s="341">
        <v>1</v>
      </c>
      <c r="E43" s="348"/>
      <c r="F43" s="348">
        <f>ROUND(D43*E43,2)</f>
        <v>0</v>
      </c>
    </row>
    <row r="44" spans="1:6" s="124" customFormat="1" x14ac:dyDescent="0.25">
      <c r="A44" s="340"/>
      <c r="B44" s="339"/>
      <c r="C44" s="341"/>
      <c r="D44" s="341"/>
      <c r="E44" s="348"/>
      <c r="F44" s="348"/>
    </row>
    <row r="45" spans="1:6" x14ac:dyDescent="0.25">
      <c r="A45" s="343" t="s">
        <v>480</v>
      </c>
      <c r="B45" s="344" t="s">
        <v>481</v>
      </c>
      <c r="C45" s="346"/>
      <c r="D45" s="346"/>
      <c r="E45" s="350"/>
      <c r="F45" s="350"/>
    </row>
    <row r="46" spans="1:6" x14ac:dyDescent="0.25">
      <c r="A46" s="351"/>
      <c r="B46" s="339" t="s">
        <v>860</v>
      </c>
      <c r="E46" s="348"/>
      <c r="F46" s="348"/>
    </row>
    <row r="47" spans="1:6" x14ac:dyDescent="0.25">
      <c r="A47" s="340" t="s">
        <v>445</v>
      </c>
      <c r="B47" s="339" t="s">
        <v>861</v>
      </c>
      <c r="E47" s="348"/>
      <c r="F47" s="348"/>
    </row>
    <row r="48" spans="1:6" x14ac:dyDescent="0.25">
      <c r="B48" s="339" t="s">
        <v>862</v>
      </c>
      <c r="E48" s="348"/>
      <c r="F48" s="348"/>
    </row>
    <row r="49" spans="1:6" x14ac:dyDescent="0.25">
      <c r="B49" s="354" t="s">
        <v>863</v>
      </c>
      <c r="E49" s="348"/>
      <c r="F49" s="348"/>
    </row>
    <row r="50" spans="1:6" x14ac:dyDescent="0.25">
      <c r="B50" s="354" t="s">
        <v>864</v>
      </c>
      <c r="E50" s="348"/>
      <c r="F50" s="348"/>
    </row>
    <row r="51" spans="1:6" x14ac:dyDescent="0.25">
      <c r="B51" s="354" t="s">
        <v>865</v>
      </c>
      <c r="E51" s="348"/>
      <c r="F51" s="348"/>
    </row>
    <row r="52" spans="1:6" x14ac:dyDescent="0.25">
      <c r="B52" s="339" t="s">
        <v>866</v>
      </c>
      <c r="C52" s="341" t="s">
        <v>458</v>
      </c>
      <c r="D52" s="341">
        <v>6</v>
      </c>
      <c r="E52" s="348"/>
      <c r="F52" s="348">
        <f>ROUND(D52*E52,2)</f>
        <v>0</v>
      </c>
    </row>
    <row r="53" spans="1:6" x14ac:dyDescent="0.25">
      <c r="E53" s="348"/>
      <c r="F53" s="348"/>
    </row>
    <row r="54" spans="1:6" x14ac:dyDescent="0.25">
      <c r="B54" s="339" t="s">
        <v>860</v>
      </c>
      <c r="E54" s="348"/>
      <c r="F54" s="348"/>
    </row>
    <row r="55" spans="1:6" x14ac:dyDescent="0.25">
      <c r="A55" s="340" t="s">
        <v>867</v>
      </c>
      <c r="B55" s="339" t="s">
        <v>868</v>
      </c>
      <c r="E55" s="348"/>
      <c r="F55" s="348"/>
    </row>
    <row r="56" spans="1:6" x14ac:dyDescent="0.25">
      <c r="B56" s="339" t="s">
        <v>869</v>
      </c>
      <c r="E56" s="348"/>
      <c r="F56" s="348"/>
    </row>
    <row r="57" spans="1:6" x14ac:dyDescent="0.25">
      <c r="B57" s="339" t="s">
        <v>870</v>
      </c>
      <c r="E57" s="348"/>
      <c r="F57" s="348"/>
    </row>
    <row r="58" spans="1:6" x14ac:dyDescent="0.25">
      <c r="B58" s="354" t="s">
        <v>871</v>
      </c>
      <c r="E58" s="348"/>
      <c r="F58" s="348"/>
    </row>
    <row r="59" spans="1:6" x14ac:dyDescent="0.25">
      <c r="B59" s="339" t="s">
        <v>872</v>
      </c>
      <c r="E59" s="348"/>
      <c r="F59" s="348"/>
    </row>
    <row r="60" spans="1:6" x14ac:dyDescent="0.25">
      <c r="B60" s="355" t="s">
        <v>873</v>
      </c>
      <c r="C60" s="341" t="s">
        <v>458</v>
      </c>
      <c r="D60" s="341">
        <v>1</v>
      </c>
      <c r="E60" s="348"/>
      <c r="F60" s="348">
        <f>ROUND(D60*E60,2)</f>
        <v>0</v>
      </c>
    </row>
    <row r="61" spans="1:6" x14ac:dyDescent="0.25">
      <c r="B61" s="355"/>
      <c r="E61" s="348"/>
      <c r="F61" s="348"/>
    </row>
    <row r="62" spans="1:6" x14ac:dyDescent="0.25">
      <c r="A62" s="340" t="s">
        <v>447</v>
      </c>
      <c r="B62" s="339" t="s">
        <v>487</v>
      </c>
      <c r="E62" s="348"/>
      <c r="F62" s="348"/>
    </row>
    <row r="63" spans="1:6" x14ac:dyDescent="0.25">
      <c r="B63" s="339" t="s">
        <v>488</v>
      </c>
      <c r="C63" s="341" t="s">
        <v>418</v>
      </c>
      <c r="D63" s="341">
        <v>240</v>
      </c>
      <c r="E63" s="348"/>
      <c r="F63" s="348">
        <f>ROUND(D63*E63,2)</f>
        <v>0</v>
      </c>
    </row>
    <row r="64" spans="1:6" x14ac:dyDescent="0.25">
      <c r="A64" s="339"/>
      <c r="C64" s="339"/>
      <c r="D64" s="339"/>
      <c r="E64" s="348"/>
      <c r="F64" s="348"/>
    </row>
    <row r="65" spans="1:6" x14ac:dyDescent="0.25">
      <c r="A65" s="340" t="s">
        <v>448</v>
      </c>
      <c r="B65" s="339" t="s">
        <v>489</v>
      </c>
      <c r="E65" s="348"/>
      <c r="F65" s="348"/>
    </row>
    <row r="66" spans="1:6" x14ac:dyDescent="0.25">
      <c r="B66" s="339" t="s">
        <v>490</v>
      </c>
      <c r="C66" s="341" t="s">
        <v>458</v>
      </c>
      <c r="D66" s="341">
        <v>16</v>
      </c>
      <c r="E66" s="348"/>
      <c r="F66" s="348">
        <f>ROUND(D66*E66,2)</f>
        <v>0</v>
      </c>
    </row>
    <row r="67" spans="1:6" x14ac:dyDescent="0.25">
      <c r="E67" s="348"/>
      <c r="F67" s="348"/>
    </row>
    <row r="68" spans="1:6" x14ac:dyDescent="0.25">
      <c r="A68" s="341" t="s">
        <v>449</v>
      </c>
      <c r="B68" s="356" t="s">
        <v>874</v>
      </c>
      <c r="C68" s="357"/>
      <c r="E68" s="348"/>
      <c r="F68" s="348"/>
    </row>
    <row r="69" spans="1:6" x14ac:dyDescent="0.25">
      <c r="A69" s="341"/>
      <c r="B69" s="356" t="s">
        <v>875</v>
      </c>
      <c r="C69" s="357"/>
      <c r="E69" s="348"/>
      <c r="F69" s="348"/>
    </row>
    <row r="70" spans="1:6" x14ac:dyDescent="0.25">
      <c r="A70" s="341"/>
      <c r="B70" s="358" t="s">
        <v>876</v>
      </c>
      <c r="C70" s="357"/>
      <c r="E70" s="348"/>
      <c r="F70" s="348"/>
    </row>
    <row r="71" spans="1:6" x14ac:dyDescent="0.25">
      <c r="A71" s="341"/>
      <c r="B71" s="356" t="s">
        <v>877</v>
      </c>
      <c r="C71" s="357"/>
      <c r="E71" s="348"/>
      <c r="F71" s="348"/>
    </row>
    <row r="72" spans="1:6" x14ac:dyDescent="0.25">
      <c r="A72" s="341"/>
      <c r="B72" s="356" t="s">
        <v>878</v>
      </c>
      <c r="C72" s="357"/>
      <c r="E72" s="348"/>
      <c r="F72" s="348"/>
    </row>
    <row r="73" spans="1:6" x14ac:dyDescent="0.25">
      <c r="A73" s="341"/>
      <c r="B73" s="356" t="s">
        <v>495</v>
      </c>
      <c r="C73" s="357" t="s">
        <v>458</v>
      </c>
      <c r="D73" s="341">
        <v>2</v>
      </c>
      <c r="E73" s="348"/>
      <c r="F73" s="348">
        <f>ROUND(D73*E73,2)</f>
        <v>0</v>
      </c>
    </row>
    <row r="74" spans="1:6" x14ac:dyDescent="0.25">
      <c r="E74" s="348"/>
      <c r="F74" s="348"/>
    </row>
    <row r="75" spans="1:6" x14ac:dyDescent="0.25">
      <c r="A75" s="341" t="s">
        <v>452</v>
      </c>
      <c r="B75" s="356" t="s">
        <v>874</v>
      </c>
      <c r="C75" s="357"/>
      <c r="E75" s="348"/>
      <c r="F75" s="348"/>
    </row>
    <row r="76" spans="1:6" x14ac:dyDescent="0.25">
      <c r="A76" s="341"/>
      <c r="B76" s="356" t="s">
        <v>879</v>
      </c>
      <c r="C76" s="357"/>
      <c r="E76" s="348"/>
      <c r="F76" s="348"/>
    </row>
    <row r="77" spans="1:6" x14ac:dyDescent="0.25">
      <c r="A77" s="341"/>
      <c r="B77" s="358" t="s">
        <v>876</v>
      </c>
      <c r="C77" s="357"/>
      <c r="E77" s="348"/>
      <c r="F77" s="348"/>
    </row>
    <row r="78" spans="1:6" x14ac:dyDescent="0.25">
      <c r="A78" s="341"/>
      <c r="B78" s="356" t="s">
        <v>880</v>
      </c>
      <c r="C78" s="357"/>
      <c r="E78" s="348"/>
      <c r="F78" s="348"/>
    </row>
    <row r="79" spans="1:6" x14ac:dyDescent="0.25">
      <c r="A79" s="341"/>
      <c r="B79" s="356" t="s">
        <v>878</v>
      </c>
      <c r="C79" s="357"/>
      <c r="E79" s="348"/>
      <c r="F79" s="348"/>
    </row>
    <row r="80" spans="1:6" x14ac:dyDescent="0.25">
      <c r="A80" s="341"/>
      <c r="B80" s="356" t="s">
        <v>495</v>
      </c>
      <c r="C80" s="357" t="s">
        <v>458</v>
      </c>
      <c r="D80" s="341">
        <v>5</v>
      </c>
      <c r="E80" s="348"/>
      <c r="F80" s="348">
        <f>ROUND(D80*E80,2)</f>
        <v>0</v>
      </c>
    </row>
    <row r="81" spans="1:6" x14ac:dyDescent="0.25">
      <c r="A81" s="341"/>
      <c r="B81" s="356"/>
      <c r="C81" s="357"/>
      <c r="E81" s="348"/>
      <c r="F81" s="348"/>
    </row>
    <row r="82" spans="1:6" x14ac:dyDescent="0.25">
      <c r="A82" s="340" t="s">
        <v>475</v>
      </c>
      <c r="B82" s="339" t="s">
        <v>497</v>
      </c>
      <c r="E82" s="348"/>
      <c r="F82" s="348"/>
    </row>
    <row r="83" spans="1:6" x14ac:dyDescent="0.25">
      <c r="B83" s="339" t="s">
        <v>498</v>
      </c>
      <c r="C83" s="341" t="s">
        <v>418</v>
      </c>
      <c r="D83" s="341">
        <v>190</v>
      </c>
      <c r="E83" s="348"/>
      <c r="F83" s="348">
        <f>ROUND(D83*E83,2)</f>
        <v>0</v>
      </c>
    </row>
    <row r="84" spans="1:6" x14ac:dyDescent="0.25">
      <c r="E84" s="348"/>
      <c r="F84" s="348"/>
    </row>
    <row r="85" spans="1:6" x14ac:dyDescent="0.25">
      <c r="A85" s="340" t="s">
        <v>479</v>
      </c>
      <c r="B85" s="339" t="s">
        <v>500</v>
      </c>
      <c r="E85" s="348"/>
      <c r="F85" s="348"/>
    </row>
    <row r="86" spans="1:6" x14ac:dyDescent="0.25">
      <c r="B86" s="339" t="s">
        <v>501</v>
      </c>
      <c r="E86" s="348"/>
      <c r="F86" s="348"/>
    </row>
    <row r="87" spans="1:6" x14ac:dyDescent="0.25">
      <c r="B87" s="339" t="s">
        <v>502</v>
      </c>
      <c r="C87" s="341" t="s">
        <v>418</v>
      </c>
      <c r="D87" s="341">
        <v>90</v>
      </c>
      <c r="E87" s="348"/>
      <c r="F87" s="348">
        <f>ROUND(D87*E87,2)</f>
        <v>0</v>
      </c>
    </row>
    <row r="88" spans="1:6" x14ac:dyDescent="0.25">
      <c r="E88" s="348"/>
      <c r="F88" s="348"/>
    </row>
    <row r="89" spans="1:6" x14ac:dyDescent="0.25">
      <c r="A89" s="340" t="s">
        <v>499</v>
      </c>
      <c r="B89" s="339" t="s">
        <v>504</v>
      </c>
      <c r="E89" s="348"/>
      <c r="F89" s="348"/>
    </row>
    <row r="90" spans="1:6" x14ac:dyDescent="0.25">
      <c r="B90" s="339" t="s">
        <v>505</v>
      </c>
      <c r="E90" s="348"/>
      <c r="F90" s="348"/>
    </row>
    <row r="91" spans="1:6" x14ac:dyDescent="0.25">
      <c r="B91" s="339" t="s">
        <v>506</v>
      </c>
      <c r="C91" s="341" t="s">
        <v>458</v>
      </c>
      <c r="D91" s="341">
        <v>9</v>
      </c>
      <c r="E91" s="348"/>
      <c r="F91" s="348">
        <f>ROUND(D91*E91,2)</f>
        <v>0</v>
      </c>
    </row>
    <row r="92" spans="1:6" x14ac:dyDescent="0.25">
      <c r="E92" s="348"/>
      <c r="F92" s="348"/>
    </row>
    <row r="93" spans="1:6" x14ac:dyDescent="0.25">
      <c r="A93" s="340" t="s">
        <v>503</v>
      </c>
      <c r="B93" s="339" t="s">
        <v>508</v>
      </c>
      <c r="E93" s="348"/>
      <c r="F93" s="348"/>
    </row>
    <row r="94" spans="1:6" x14ac:dyDescent="0.25">
      <c r="B94" s="339" t="s">
        <v>509</v>
      </c>
      <c r="E94" s="348"/>
      <c r="F94" s="348"/>
    </row>
    <row r="95" spans="1:6" x14ac:dyDescent="0.25">
      <c r="B95" s="339" t="s">
        <v>510</v>
      </c>
      <c r="C95" s="341" t="s">
        <v>458</v>
      </c>
      <c r="D95" s="341">
        <v>1</v>
      </c>
      <c r="E95" s="348"/>
      <c r="F95" s="348">
        <f>ROUND(D95*E95,2)</f>
        <v>0</v>
      </c>
    </row>
    <row r="96" spans="1:6" x14ac:dyDescent="0.25">
      <c r="E96" s="348"/>
      <c r="F96" s="348"/>
    </row>
    <row r="97" spans="1:6" x14ac:dyDescent="0.25">
      <c r="A97" s="340" t="s">
        <v>507</v>
      </c>
      <c r="B97" s="339" t="s">
        <v>512</v>
      </c>
      <c r="E97" s="348"/>
      <c r="F97" s="348"/>
    </row>
    <row r="98" spans="1:6" x14ac:dyDescent="0.25">
      <c r="B98" s="339" t="s">
        <v>513</v>
      </c>
      <c r="C98" s="341" t="s">
        <v>525</v>
      </c>
      <c r="D98" s="341">
        <v>1</v>
      </c>
      <c r="E98" s="348"/>
      <c r="F98" s="348">
        <f>ROUND(D98*E98,2)</f>
        <v>0</v>
      </c>
    </row>
    <row r="99" spans="1:6" x14ac:dyDescent="0.25">
      <c r="E99" s="348"/>
      <c r="F99" s="348"/>
    </row>
    <row r="100" spans="1:6" s="124" customFormat="1" x14ac:dyDescent="0.25">
      <c r="A100" s="343" t="s">
        <v>516</v>
      </c>
      <c r="B100" s="344" t="s">
        <v>517</v>
      </c>
      <c r="C100" s="346"/>
      <c r="D100" s="346"/>
      <c r="E100" s="350"/>
      <c r="F100" s="350"/>
    </row>
    <row r="101" spans="1:6" s="124" customFormat="1" x14ac:dyDescent="0.25">
      <c r="A101" s="340"/>
      <c r="B101" s="339"/>
      <c r="C101" s="341"/>
      <c r="D101" s="341"/>
      <c r="E101" s="348"/>
      <c r="F101" s="348"/>
    </row>
    <row r="102" spans="1:6" s="124" customFormat="1" x14ac:dyDescent="0.25">
      <c r="A102" s="340" t="s">
        <v>445</v>
      </c>
      <c r="B102" s="339" t="s">
        <v>1430</v>
      </c>
      <c r="C102" s="341" t="s">
        <v>420</v>
      </c>
      <c r="D102" s="341">
        <v>5</v>
      </c>
      <c r="E102" s="348"/>
      <c r="F102" s="348">
        <f>ROUND(D102*E102,2)</f>
        <v>0</v>
      </c>
    </row>
    <row r="103" spans="1:6" s="124" customFormat="1" x14ac:dyDescent="0.25">
      <c r="A103" s="340"/>
      <c r="B103" s="339"/>
      <c r="C103" s="341"/>
      <c r="D103" s="341"/>
      <c r="E103" s="348"/>
      <c r="F103" s="348"/>
    </row>
    <row r="104" spans="1:6" s="124" customFormat="1" x14ac:dyDescent="0.25">
      <c r="A104" s="340" t="s">
        <v>447</v>
      </c>
      <c r="B104" s="339" t="s">
        <v>518</v>
      </c>
      <c r="C104" s="341" t="s">
        <v>458</v>
      </c>
      <c r="D104" s="341">
        <v>9</v>
      </c>
      <c r="E104" s="348"/>
      <c r="F104" s="348">
        <f>ROUND(D104*E104,2)</f>
        <v>0</v>
      </c>
    </row>
    <row r="105" spans="1:6" s="124" customFormat="1" x14ac:dyDescent="0.25">
      <c r="A105" s="340"/>
      <c r="B105" s="339"/>
      <c r="C105" s="341"/>
      <c r="D105" s="341"/>
      <c r="E105" s="348"/>
      <c r="F105" s="348"/>
    </row>
    <row r="106" spans="1:6" s="124" customFormat="1" ht="14.25" customHeight="1" x14ac:dyDescent="0.25">
      <c r="A106" s="340" t="s">
        <v>448</v>
      </c>
      <c r="B106" s="339" t="s">
        <v>519</v>
      </c>
      <c r="C106" s="341"/>
      <c r="D106" s="341"/>
      <c r="E106" s="348"/>
      <c r="F106" s="348"/>
    </row>
    <row r="107" spans="1:6" s="124" customFormat="1" ht="14.25" customHeight="1" x14ac:dyDescent="0.25">
      <c r="A107" s="340"/>
      <c r="B107" s="354" t="s">
        <v>520</v>
      </c>
      <c r="C107" s="341" t="s">
        <v>458</v>
      </c>
      <c r="D107" s="341">
        <v>1</v>
      </c>
      <c r="E107" s="348"/>
      <c r="F107" s="348">
        <f>ROUND(D107*E107,2)</f>
        <v>0</v>
      </c>
    </row>
    <row r="108" spans="1:6" s="124" customFormat="1" x14ac:dyDescent="0.25">
      <c r="A108" s="340"/>
      <c r="B108" s="354" t="s">
        <v>521</v>
      </c>
      <c r="C108" s="341" t="s">
        <v>458</v>
      </c>
      <c r="D108" s="341">
        <v>1</v>
      </c>
      <c r="E108" s="348"/>
      <c r="F108" s="348">
        <f t="shared" ref="F108:F111" si="0">ROUND(D108*E108,2)</f>
        <v>0</v>
      </c>
    </row>
    <row r="109" spans="1:6" s="124" customFormat="1" x14ac:dyDescent="0.25">
      <c r="A109" s="340"/>
      <c r="B109" s="354" t="s">
        <v>522</v>
      </c>
      <c r="C109" s="341" t="s">
        <v>458</v>
      </c>
      <c r="D109" s="341">
        <v>1</v>
      </c>
      <c r="E109" s="348"/>
      <c r="F109" s="348">
        <f t="shared" si="0"/>
        <v>0</v>
      </c>
    </row>
    <row r="110" spans="1:6" s="124" customFormat="1" x14ac:dyDescent="0.25">
      <c r="A110" s="340"/>
      <c r="B110" s="339" t="s">
        <v>523</v>
      </c>
      <c r="C110" s="341"/>
      <c r="D110" s="341"/>
      <c r="E110" s="348"/>
      <c r="F110" s="348"/>
    </row>
    <row r="111" spans="1:6" s="124" customFormat="1" x14ac:dyDescent="0.25">
      <c r="A111" s="340"/>
      <c r="B111" s="339" t="s">
        <v>524</v>
      </c>
      <c r="C111" s="341" t="s">
        <v>525</v>
      </c>
      <c r="D111" s="341">
        <v>2</v>
      </c>
      <c r="E111" s="348"/>
      <c r="F111" s="348">
        <f t="shared" si="0"/>
        <v>0</v>
      </c>
    </row>
    <row r="112" spans="1:6" s="124" customFormat="1" x14ac:dyDescent="0.25">
      <c r="A112" s="340"/>
      <c r="B112" s="339"/>
      <c r="C112" s="341"/>
      <c r="D112" s="341"/>
      <c r="E112" s="348"/>
      <c r="F112" s="348"/>
    </row>
    <row r="113" spans="1:6" s="124" customFormat="1" x14ac:dyDescent="0.25">
      <c r="A113" s="340"/>
      <c r="B113" s="339"/>
      <c r="C113" s="341"/>
      <c r="D113" s="341"/>
      <c r="E113" s="348"/>
      <c r="F113" s="348"/>
    </row>
    <row r="114" spans="1:6" s="124" customFormat="1" x14ac:dyDescent="0.25">
      <c r="A114" s="340"/>
      <c r="B114" s="359" t="s">
        <v>881</v>
      </c>
      <c r="C114" s="361"/>
      <c r="D114" s="361"/>
      <c r="E114" s="348"/>
      <c r="F114" s="348"/>
    </row>
    <row r="115" spans="1:6" s="124" customFormat="1" x14ac:dyDescent="0.25">
      <c r="A115" s="340"/>
      <c r="B115" s="339" t="s">
        <v>527</v>
      </c>
      <c r="C115" s="361"/>
      <c r="D115" s="361"/>
      <c r="E115" s="348"/>
      <c r="F115" s="348"/>
    </row>
    <row r="116" spans="1:6" s="124" customFormat="1" x14ac:dyDescent="0.25">
      <c r="A116" s="340"/>
      <c r="B116" s="339" t="s">
        <v>528</v>
      </c>
      <c r="C116" s="357">
        <v>1</v>
      </c>
      <c r="D116" s="357" t="s">
        <v>458</v>
      </c>
      <c r="E116" s="348"/>
      <c r="F116" s="348"/>
    </row>
    <row r="117" spans="1:6" x14ac:dyDescent="0.25">
      <c r="B117" s="339" t="s">
        <v>529</v>
      </c>
      <c r="C117" s="357">
        <v>5</v>
      </c>
      <c r="D117" s="357" t="s">
        <v>458</v>
      </c>
      <c r="E117" s="348"/>
      <c r="F117" s="348"/>
    </row>
    <row r="118" spans="1:6" x14ac:dyDescent="0.25">
      <c r="B118" s="339" t="s">
        <v>530</v>
      </c>
      <c r="C118" s="357">
        <v>1</v>
      </c>
      <c r="D118" s="357" t="s">
        <v>458</v>
      </c>
      <c r="E118" s="348"/>
      <c r="F118" s="348"/>
    </row>
    <row r="119" spans="1:6" x14ac:dyDescent="0.25">
      <c r="B119" s="339" t="s">
        <v>531</v>
      </c>
      <c r="C119" s="357">
        <v>1</v>
      </c>
      <c r="D119" s="357" t="s">
        <v>458</v>
      </c>
      <c r="E119" s="348"/>
      <c r="F119" s="348"/>
    </row>
    <row r="120" spans="1:6" x14ac:dyDescent="0.25">
      <c r="B120" s="339" t="s">
        <v>532</v>
      </c>
      <c r="C120" s="357">
        <v>4</v>
      </c>
      <c r="D120" s="357" t="s">
        <v>458</v>
      </c>
      <c r="E120" s="348"/>
      <c r="F120" s="348"/>
    </row>
    <row r="121" spans="1:6" x14ac:dyDescent="0.25">
      <c r="B121" s="339" t="s">
        <v>533</v>
      </c>
      <c r="C121" s="357">
        <v>12</v>
      </c>
      <c r="D121" s="357" t="s">
        <v>458</v>
      </c>
      <c r="E121" s="348"/>
      <c r="F121" s="348"/>
    </row>
    <row r="122" spans="1:6" x14ac:dyDescent="0.25">
      <c r="B122" s="339" t="s">
        <v>534</v>
      </c>
      <c r="C122" s="357">
        <v>1</v>
      </c>
      <c r="D122" s="357" t="s">
        <v>458</v>
      </c>
      <c r="E122" s="348"/>
      <c r="F122" s="348"/>
    </row>
    <row r="123" spans="1:6" x14ac:dyDescent="0.25">
      <c r="B123" s="339" t="s">
        <v>535</v>
      </c>
      <c r="C123" s="357">
        <v>1</v>
      </c>
      <c r="D123" s="357" t="s">
        <v>458</v>
      </c>
      <c r="E123" s="348"/>
      <c r="F123" s="348"/>
    </row>
    <row r="124" spans="1:6" x14ac:dyDescent="0.25">
      <c r="B124" s="339" t="s">
        <v>536</v>
      </c>
      <c r="C124" s="357">
        <v>1</v>
      </c>
      <c r="D124" s="357" t="s">
        <v>458</v>
      </c>
      <c r="E124" s="348"/>
      <c r="F124" s="348"/>
    </row>
    <row r="125" spans="1:6" x14ac:dyDescent="0.25">
      <c r="B125" s="339" t="s">
        <v>537</v>
      </c>
      <c r="C125" s="357">
        <v>1</v>
      </c>
      <c r="D125" s="357" t="s">
        <v>538</v>
      </c>
      <c r="E125" s="348"/>
      <c r="F125" s="348"/>
    </row>
    <row r="126" spans="1:6" x14ac:dyDescent="0.25">
      <c r="B126" s="339" t="s">
        <v>539</v>
      </c>
      <c r="C126" s="357">
        <v>4</v>
      </c>
      <c r="D126" s="357" t="s">
        <v>458</v>
      </c>
      <c r="E126" s="348"/>
      <c r="F126" s="348"/>
    </row>
    <row r="127" spans="1:6" x14ac:dyDescent="0.25">
      <c r="B127" s="339" t="s">
        <v>540</v>
      </c>
      <c r="C127" s="357">
        <v>16</v>
      </c>
      <c r="D127" s="357" t="s">
        <v>458</v>
      </c>
      <c r="E127" s="348"/>
      <c r="F127" s="348"/>
    </row>
    <row r="128" spans="1:6" x14ac:dyDescent="0.25">
      <c r="B128" s="339" t="s">
        <v>541</v>
      </c>
      <c r="C128" s="339"/>
      <c r="D128" s="339"/>
      <c r="E128" s="348"/>
      <c r="F128" s="348"/>
    </row>
    <row r="129" spans="1:6" x14ac:dyDescent="0.25">
      <c r="B129" s="354"/>
      <c r="C129" s="361"/>
      <c r="D129" s="361"/>
      <c r="E129" s="348"/>
      <c r="F129" s="348"/>
    </row>
    <row r="130" spans="1:6" x14ac:dyDescent="0.25">
      <c r="E130" s="362"/>
      <c r="F130" s="348"/>
    </row>
    <row r="131" spans="1:6" ht="15" customHeight="1" x14ac:dyDescent="0.25">
      <c r="A131" s="363" t="s">
        <v>442</v>
      </c>
      <c r="B131" s="364" t="s">
        <v>443</v>
      </c>
      <c r="C131" s="366"/>
      <c r="D131" s="364"/>
      <c r="E131" s="367"/>
      <c r="F131" s="368">
        <f>SUM(F4:F9)</f>
        <v>0</v>
      </c>
    </row>
    <row r="132" spans="1:6" ht="15" customHeight="1" x14ac:dyDescent="0.25">
      <c r="A132" s="363" t="s">
        <v>453</v>
      </c>
      <c r="B132" s="364" t="s">
        <v>454</v>
      </c>
      <c r="C132" s="366"/>
      <c r="D132" s="364"/>
      <c r="E132" s="367"/>
      <c r="F132" s="368">
        <f>SUM(F10:F44)</f>
        <v>0</v>
      </c>
    </row>
    <row r="133" spans="1:6" ht="15" customHeight="1" x14ac:dyDescent="0.25">
      <c r="A133" s="363" t="s">
        <v>480</v>
      </c>
      <c r="B133" s="364" t="s">
        <v>481</v>
      </c>
      <c r="C133" s="366"/>
      <c r="D133" s="364"/>
      <c r="E133" s="367"/>
      <c r="F133" s="368">
        <f>SUM(F45:F99)</f>
        <v>0</v>
      </c>
    </row>
    <row r="134" spans="1:6" ht="15" customHeight="1" x14ac:dyDescent="0.25">
      <c r="A134" s="369" t="s">
        <v>516</v>
      </c>
      <c r="B134" s="370" t="s">
        <v>517</v>
      </c>
      <c r="C134" s="372"/>
      <c r="D134" s="370"/>
      <c r="E134" s="373"/>
      <c r="F134" s="374">
        <f>SUM(F100:F112)</f>
        <v>0</v>
      </c>
    </row>
    <row r="135" spans="1:6" s="378" customFormat="1" ht="24" customHeight="1" x14ac:dyDescent="0.3">
      <c r="A135" s="375"/>
      <c r="B135" s="376" t="s">
        <v>542</v>
      </c>
      <c r="C135" s="376"/>
      <c r="D135" s="376"/>
      <c r="E135" s="376"/>
      <c r="F135" s="377">
        <f>SUM(F131:F134)</f>
        <v>0</v>
      </c>
    </row>
  </sheetData>
  <mergeCells count="2">
    <mergeCell ref="A1:F1"/>
    <mergeCell ref="A2:F2"/>
  </mergeCells>
  <pageMargins left="0.98425196850393704" right="0.74803149606299213" top="0.98425196850393704" bottom="0.98425196850393704" header="0" footer="0"/>
  <pageSetup paperSize="9" scale="87" orientation="portrait"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52CD3-57E7-40BC-AA6E-882712EA9ABC}">
  <sheetPr>
    <pageSetUpPr fitToPage="1"/>
  </sheetPr>
  <dimension ref="A1:IO91"/>
  <sheetViews>
    <sheetView topLeftCell="A37" zoomScaleNormal="100" workbookViewId="0">
      <selection activeCell="U71" sqref="U71"/>
    </sheetView>
  </sheetViews>
  <sheetFormatPr defaultRowHeight="13.5" x14ac:dyDescent="0.25"/>
  <cols>
    <col min="1" max="1" width="4.5703125" style="340" customWidth="1"/>
    <col min="2" max="2" width="45.7109375" style="339" customWidth="1"/>
    <col min="3" max="3" width="0" style="124" hidden="1" customWidth="1"/>
    <col min="4" max="4" width="6.5703125" style="124" hidden="1" customWidth="1"/>
    <col min="5" max="6" width="5" style="341" bestFit="1" customWidth="1"/>
    <col min="7" max="7" width="10.85546875" style="342" bestFit="1" customWidth="1"/>
    <col min="8" max="8" width="14.85546875" style="342" bestFit="1" customWidth="1"/>
    <col min="9" max="16384" width="9.140625" style="339"/>
  </cols>
  <sheetData>
    <row r="1" spans="1:8" ht="16.5" x14ac:dyDescent="0.3">
      <c r="A1" s="910" t="s">
        <v>882</v>
      </c>
      <c r="B1" s="911"/>
      <c r="C1" s="911"/>
      <c r="D1" s="911"/>
      <c r="E1" s="911"/>
      <c r="F1" s="911"/>
      <c r="G1" s="911"/>
      <c r="H1" s="911"/>
    </row>
    <row r="2" spans="1:8" ht="16.5" x14ac:dyDescent="0.3">
      <c r="A2" s="910" t="s">
        <v>883</v>
      </c>
      <c r="B2" s="911"/>
      <c r="C2" s="911"/>
      <c r="D2" s="911"/>
      <c r="E2" s="911"/>
      <c r="F2" s="911"/>
      <c r="G2" s="911"/>
      <c r="H2" s="911"/>
    </row>
    <row r="3" spans="1:8" x14ac:dyDescent="0.25">
      <c r="G3" s="124"/>
    </row>
    <row r="4" spans="1:8" x14ac:dyDescent="0.25">
      <c r="A4" s="343" t="s">
        <v>442</v>
      </c>
      <c r="B4" s="344" t="s">
        <v>545</v>
      </c>
      <c r="C4" s="345"/>
      <c r="D4" s="345"/>
      <c r="E4" s="346"/>
      <c r="F4" s="346"/>
      <c r="G4" s="347"/>
      <c r="H4" s="347"/>
    </row>
    <row r="5" spans="1:8" x14ac:dyDescent="0.25">
      <c r="A5" s="351"/>
      <c r="B5" s="352"/>
    </row>
    <row r="6" spans="1:8" x14ac:dyDescent="0.25">
      <c r="A6" s="340" t="s">
        <v>445</v>
      </c>
      <c r="B6" s="339" t="s">
        <v>446</v>
      </c>
      <c r="E6" s="341" t="s">
        <v>418</v>
      </c>
      <c r="F6" s="341">
        <v>5</v>
      </c>
      <c r="G6" s="348"/>
      <c r="H6" s="348">
        <f>ROUND(F6*G6,2)</f>
        <v>0</v>
      </c>
    </row>
    <row r="7" spans="1:8" x14ac:dyDescent="0.25">
      <c r="G7" s="348"/>
      <c r="H7" s="348"/>
    </row>
    <row r="8" spans="1:8" x14ac:dyDescent="0.25">
      <c r="A8" s="343" t="s">
        <v>453</v>
      </c>
      <c r="B8" s="344" t="s">
        <v>546</v>
      </c>
      <c r="C8" s="345"/>
      <c r="D8" s="345"/>
      <c r="E8" s="346"/>
      <c r="F8" s="346"/>
      <c r="G8" s="350"/>
      <c r="H8" s="350"/>
    </row>
    <row r="9" spans="1:8" x14ac:dyDescent="0.25">
      <c r="A9" s="351"/>
      <c r="B9" s="352"/>
      <c r="G9" s="348"/>
      <c r="H9" s="348"/>
    </row>
    <row r="10" spans="1:8" x14ac:dyDescent="0.25">
      <c r="A10" s="340" t="s">
        <v>445</v>
      </c>
      <c r="B10" s="339" t="s">
        <v>459</v>
      </c>
      <c r="G10" s="353"/>
      <c r="H10" s="348"/>
    </row>
    <row r="11" spans="1:8" x14ac:dyDescent="0.25">
      <c r="B11" s="339" t="s">
        <v>460</v>
      </c>
      <c r="G11" s="348"/>
      <c r="H11" s="348"/>
    </row>
    <row r="12" spans="1:8" x14ac:dyDescent="0.25">
      <c r="B12" s="339" t="s">
        <v>461</v>
      </c>
      <c r="G12" s="348"/>
      <c r="H12" s="348"/>
    </row>
    <row r="13" spans="1:8" x14ac:dyDescent="0.25">
      <c r="B13" s="339" t="s">
        <v>462</v>
      </c>
      <c r="E13" s="341" t="s">
        <v>418</v>
      </c>
      <c r="F13" s="341">
        <v>5</v>
      </c>
      <c r="G13" s="353"/>
      <c r="H13" s="348">
        <f>ROUND(F13*G13,2)</f>
        <v>0</v>
      </c>
    </row>
    <row r="14" spans="1:8" x14ac:dyDescent="0.25">
      <c r="G14" s="348"/>
      <c r="H14" s="348"/>
    </row>
    <row r="15" spans="1:8" x14ac:dyDescent="0.25">
      <c r="A15" s="340" t="s">
        <v>447</v>
      </c>
      <c r="B15" s="339" t="s">
        <v>463</v>
      </c>
      <c r="G15" s="348"/>
      <c r="H15" s="348"/>
    </row>
    <row r="16" spans="1:8" x14ac:dyDescent="0.25">
      <c r="B16" s="339" t="s">
        <v>464</v>
      </c>
      <c r="G16" s="348"/>
      <c r="H16" s="348"/>
    </row>
    <row r="17" spans="1:8" x14ac:dyDescent="0.25">
      <c r="B17" s="339" t="s">
        <v>465</v>
      </c>
      <c r="E17" s="341" t="s">
        <v>466</v>
      </c>
      <c r="F17" s="341">
        <f>F13</f>
        <v>5</v>
      </c>
      <c r="G17" s="348"/>
      <c r="H17" s="348">
        <f>ROUND(F17*G17,2)</f>
        <v>0</v>
      </c>
    </row>
    <row r="18" spans="1:8" x14ac:dyDescent="0.25">
      <c r="A18" s="351"/>
      <c r="B18" s="352"/>
      <c r="G18" s="348"/>
      <c r="H18" s="348"/>
    </row>
    <row r="19" spans="1:8" s="792" customFormat="1" x14ac:dyDescent="0.25">
      <c r="A19" s="791" t="s">
        <v>448</v>
      </c>
      <c r="B19" s="792" t="s">
        <v>473</v>
      </c>
      <c r="C19" s="793"/>
      <c r="D19" s="793"/>
      <c r="E19" s="794"/>
      <c r="F19" s="794"/>
      <c r="G19" s="795"/>
      <c r="H19" s="795"/>
    </row>
    <row r="20" spans="1:8" s="792" customFormat="1" x14ac:dyDescent="0.25">
      <c r="A20" s="791"/>
      <c r="B20" s="792" t="s">
        <v>474</v>
      </c>
      <c r="C20" s="793"/>
      <c r="D20" s="793"/>
      <c r="E20" s="794" t="s">
        <v>466</v>
      </c>
      <c r="F20" s="794">
        <v>10</v>
      </c>
      <c r="G20" s="795"/>
      <c r="H20" s="348">
        <f>ROUND(F20*G20,2)</f>
        <v>0</v>
      </c>
    </row>
    <row r="21" spans="1:8" s="792" customFormat="1" x14ac:dyDescent="0.25">
      <c r="A21" s="791"/>
      <c r="C21" s="793"/>
      <c r="D21" s="793"/>
      <c r="E21" s="794"/>
      <c r="F21" s="794"/>
      <c r="G21" s="795"/>
      <c r="H21" s="795"/>
    </row>
    <row r="22" spans="1:8" s="792" customFormat="1" x14ac:dyDescent="0.25">
      <c r="A22" s="791" t="s">
        <v>449</v>
      </c>
      <c r="B22" s="792" t="s">
        <v>476</v>
      </c>
      <c r="C22" s="793"/>
      <c r="D22" s="793"/>
      <c r="E22" s="794"/>
      <c r="F22" s="794"/>
      <c r="G22" s="796"/>
      <c r="H22" s="796"/>
    </row>
    <row r="23" spans="1:8" x14ac:dyDescent="0.25">
      <c r="B23" s="339" t="s">
        <v>477</v>
      </c>
      <c r="G23" s="348"/>
      <c r="H23" s="348"/>
    </row>
    <row r="24" spans="1:8" x14ac:dyDescent="0.25">
      <c r="B24" s="339" t="s">
        <v>884</v>
      </c>
      <c r="E24" s="341" t="s">
        <v>458</v>
      </c>
      <c r="F24" s="341">
        <v>1</v>
      </c>
      <c r="G24" s="348"/>
      <c r="H24" s="348">
        <f>ROUND(F24*G24,2)</f>
        <v>0</v>
      </c>
    </row>
    <row r="25" spans="1:8" x14ac:dyDescent="0.25">
      <c r="G25" s="348"/>
      <c r="H25" s="348"/>
    </row>
    <row r="26" spans="1:8" x14ac:dyDescent="0.25">
      <c r="A26" s="343" t="s">
        <v>480</v>
      </c>
      <c r="B26" s="344" t="s">
        <v>548</v>
      </c>
      <c r="C26" s="345"/>
      <c r="D26" s="345"/>
      <c r="E26" s="346"/>
      <c r="F26" s="346"/>
      <c r="G26" s="350"/>
      <c r="H26" s="350"/>
    </row>
    <row r="27" spans="1:8" x14ac:dyDescent="0.25">
      <c r="G27" s="348"/>
      <c r="H27" s="348"/>
    </row>
    <row r="28" spans="1:8" x14ac:dyDescent="0.25">
      <c r="A28" s="340" t="s">
        <v>445</v>
      </c>
      <c r="B28" s="339" t="s">
        <v>487</v>
      </c>
      <c r="G28" s="348"/>
      <c r="H28" s="348"/>
    </row>
    <row r="29" spans="1:8" x14ac:dyDescent="0.25">
      <c r="B29" s="339" t="s">
        <v>549</v>
      </c>
      <c r="E29" s="341" t="s">
        <v>418</v>
      </c>
      <c r="F29" s="341">
        <v>25</v>
      </c>
      <c r="G29" s="348"/>
      <c r="H29" s="348">
        <f>ROUND(F29*G29,2)</f>
        <v>0</v>
      </c>
    </row>
    <row r="30" spans="1:8" x14ac:dyDescent="0.25">
      <c r="G30" s="348"/>
      <c r="H30" s="348"/>
    </row>
    <row r="31" spans="1:8" x14ac:dyDescent="0.25">
      <c r="A31" s="340" t="s">
        <v>447</v>
      </c>
      <c r="B31" s="339" t="s">
        <v>489</v>
      </c>
      <c r="G31" s="348"/>
      <c r="H31" s="348"/>
    </row>
    <row r="32" spans="1:8" x14ac:dyDescent="0.25">
      <c r="B32" s="339" t="s">
        <v>490</v>
      </c>
      <c r="E32" s="341" t="s">
        <v>458</v>
      </c>
      <c r="F32" s="341">
        <v>4</v>
      </c>
      <c r="G32" s="348"/>
      <c r="H32" s="348">
        <f>ROUND(F32*G32,2)</f>
        <v>0</v>
      </c>
    </row>
    <row r="33" spans="1:249" x14ac:dyDescent="0.25">
      <c r="G33" s="348"/>
      <c r="H33" s="348"/>
    </row>
    <row r="34" spans="1:249" x14ac:dyDescent="0.25">
      <c r="A34" s="340" t="s">
        <v>448</v>
      </c>
      <c r="B34" s="339" t="s">
        <v>885</v>
      </c>
      <c r="G34" s="348"/>
      <c r="H34" s="348"/>
      <c r="I34" s="342"/>
      <c r="J34" s="341"/>
      <c r="L34" s="124"/>
      <c r="M34" s="124"/>
      <c r="N34" s="357"/>
      <c r="O34" s="341"/>
      <c r="P34" s="342"/>
      <c r="Q34" s="342"/>
      <c r="R34" s="341"/>
      <c r="T34" s="124"/>
      <c r="U34" s="124"/>
      <c r="V34" s="357"/>
      <c r="W34" s="341"/>
      <c r="X34" s="342"/>
      <c r="Y34" s="342"/>
      <c r="Z34" s="341"/>
      <c r="AB34" s="124"/>
      <c r="AC34" s="124"/>
      <c r="AD34" s="357"/>
      <c r="AE34" s="341"/>
      <c r="AF34" s="342"/>
      <c r="AG34" s="342"/>
      <c r="AH34" s="341"/>
      <c r="AJ34" s="124"/>
      <c r="AK34" s="124"/>
      <c r="AL34" s="357"/>
      <c r="AM34" s="341"/>
      <c r="AN34" s="342"/>
      <c r="AO34" s="342"/>
      <c r="AP34" s="341"/>
      <c r="AR34" s="124"/>
      <c r="AS34" s="124"/>
      <c r="AT34" s="357"/>
      <c r="AU34" s="341"/>
      <c r="AV34" s="342"/>
      <c r="AW34" s="342"/>
      <c r="AX34" s="341"/>
      <c r="AZ34" s="124"/>
      <c r="BA34" s="124"/>
      <c r="BB34" s="357"/>
      <c r="BC34" s="341"/>
      <c r="BD34" s="342"/>
      <c r="BE34" s="342"/>
      <c r="BF34" s="341"/>
      <c r="BH34" s="124"/>
      <c r="BI34" s="124"/>
      <c r="BJ34" s="357"/>
      <c r="BK34" s="341"/>
      <c r="BL34" s="342"/>
      <c r="BM34" s="342"/>
      <c r="BN34" s="341"/>
      <c r="BP34" s="124"/>
      <c r="BQ34" s="124"/>
      <c r="BR34" s="357"/>
      <c r="BS34" s="341"/>
      <c r="BT34" s="342"/>
      <c r="BU34" s="342"/>
      <c r="BV34" s="341"/>
      <c r="BX34" s="124"/>
      <c r="BY34" s="124"/>
      <c r="BZ34" s="357"/>
      <c r="CA34" s="341"/>
      <c r="CB34" s="342"/>
      <c r="CC34" s="342"/>
      <c r="CD34" s="341"/>
      <c r="CF34" s="124"/>
      <c r="CG34" s="124"/>
      <c r="CH34" s="357"/>
      <c r="CI34" s="341"/>
      <c r="CJ34" s="342"/>
      <c r="CK34" s="342"/>
      <c r="CL34" s="341"/>
      <c r="CN34" s="124"/>
      <c r="CO34" s="124"/>
      <c r="CP34" s="357"/>
      <c r="CQ34" s="341"/>
      <c r="CR34" s="342"/>
      <c r="CS34" s="342"/>
      <c r="CT34" s="341"/>
      <c r="CV34" s="124"/>
      <c r="CW34" s="124"/>
      <c r="CX34" s="357"/>
      <c r="CY34" s="341"/>
      <c r="CZ34" s="342"/>
      <c r="DA34" s="342"/>
      <c r="DB34" s="341"/>
      <c r="DD34" s="124"/>
      <c r="DE34" s="124"/>
      <c r="DF34" s="357"/>
      <c r="DG34" s="341"/>
      <c r="DH34" s="342"/>
      <c r="DI34" s="342"/>
      <c r="DJ34" s="341"/>
      <c r="DL34" s="124"/>
      <c r="DM34" s="124"/>
      <c r="DN34" s="357"/>
      <c r="DO34" s="341"/>
      <c r="DP34" s="342"/>
      <c r="DQ34" s="342"/>
      <c r="DR34" s="341"/>
      <c r="DT34" s="124"/>
      <c r="DU34" s="124"/>
      <c r="DV34" s="357"/>
      <c r="DW34" s="341"/>
      <c r="DX34" s="342"/>
      <c r="DY34" s="342"/>
      <c r="DZ34" s="341"/>
      <c r="EB34" s="124"/>
      <c r="EC34" s="124"/>
      <c r="ED34" s="357"/>
      <c r="EE34" s="341"/>
      <c r="EF34" s="342"/>
      <c r="EG34" s="342"/>
      <c r="EH34" s="341"/>
      <c r="EJ34" s="124"/>
      <c r="EK34" s="124"/>
      <c r="EL34" s="357"/>
      <c r="EM34" s="341"/>
      <c r="EN34" s="342"/>
      <c r="EO34" s="342"/>
      <c r="EP34" s="341"/>
      <c r="ER34" s="124"/>
      <c r="ES34" s="124"/>
      <c r="ET34" s="357"/>
      <c r="EU34" s="341"/>
      <c r="EV34" s="342"/>
      <c r="EW34" s="342"/>
      <c r="EX34" s="341"/>
      <c r="EZ34" s="124"/>
      <c r="FA34" s="124"/>
      <c r="FB34" s="357"/>
      <c r="FC34" s="341"/>
      <c r="FD34" s="342"/>
      <c r="FE34" s="342"/>
      <c r="FF34" s="341"/>
      <c r="FH34" s="124"/>
      <c r="FI34" s="124"/>
      <c r="FJ34" s="357"/>
      <c r="FK34" s="341"/>
      <c r="FL34" s="342"/>
      <c r="FM34" s="342"/>
      <c r="FN34" s="341"/>
      <c r="FP34" s="124"/>
      <c r="FQ34" s="124"/>
      <c r="FR34" s="357"/>
      <c r="FS34" s="341"/>
      <c r="FT34" s="342"/>
      <c r="FU34" s="342"/>
      <c r="FV34" s="341"/>
      <c r="FX34" s="124"/>
      <c r="FY34" s="124"/>
      <c r="FZ34" s="357"/>
      <c r="GA34" s="341"/>
      <c r="GB34" s="342"/>
      <c r="GC34" s="342"/>
      <c r="GD34" s="341"/>
      <c r="GF34" s="124"/>
      <c r="GG34" s="124"/>
      <c r="GH34" s="357"/>
      <c r="GI34" s="341"/>
      <c r="GJ34" s="342"/>
      <c r="GK34" s="342"/>
      <c r="GL34" s="341"/>
      <c r="GN34" s="124"/>
      <c r="GO34" s="124"/>
      <c r="GP34" s="357"/>
      <c r="GQ34" s="341"/>
      <c r="GR34" s="342"/>
      <c r="GS34" s="342"/>
      <c r="GT34" s="341"/>
      <c r="GV34" s="124"/>
      <c r="GW34" s="124"/>
      <c r="GX34" s="357"/>
      <c r="GY34" s="341"/>
      <c r="GZ34" s="342"/>
      <c r="HA34" s="342"/>
      <c r="HB34" s="341"/>
      <c r="HD34" s="124"/>
      <c r="HE34" s="124"/>
      <c r="HF34" s="357"/>
      <c r="HG34" s="341"/>
      <c r="HH34" s="342"/>
      <c r="HI34" s="342"/>
      <c r="HJ34" s="341"/>
      <c r="HL34" s="124"/>
      <c r="HM34" s="124"/>
      <c r="HN34" s="357"/>
      <c r="HO34" s="341"/>
      <c r="HP34" s="342"/>
      <c r="HQ34" s="342"/>
      <c r="HR34" s="341"/>
      <c r="HT34" s="124"/>
      <c r="HU34" s="124"/>
      <c r="HV34" s="357"/>
      <c r="HW34" s="341"/>
      <c r="HX34" s="342"/>
      <c r="HY34" s="342"/>
      <c r="HZ34" s="341"/>
      <c r="IB34" s="124"/>
      <c r="IC34" s="124"/>
      <c r="ID34" s="357"/>
      <c r="IE34" s="341"/>
      <c r="IF34" s="342"/>
      <c r="IG34" s="342"/>
      <c r="IH34" s="341"/>
      <c r="IJ34" s="124"/>
      <c r="IK34" s="124"/>
      <c r="IL34" s="357"/>
      <c r="IM34" s="341"/>
      <c r="IN34" s="342"/>
      <c r="IO34" s="342"/>
    </row>
    <row r="35" spans="1:249" x14ac:dyDescent="0.25">
      <c r="B35" s="339" t="s">
        <v>551</v>
      </c>
      <c r="G35" s="348"/>
      <c r="H35" s="348"/>
      <c r="I35" s="342"/>
      <c r="J35" s="341"/>
      <c r="L35" s="124"/>
      <c r="M35" s="124"/>
      <c r="N35" s="357"/>
      <c r="O35" s="341"/>
      <c r="P35" s="342"/>
      <c r="Q35" s="342"/>
      <c r="R35" s="341"/>
      <c r="T35" s="124"/>
      <c r="U35" s="124"/>
      <c r="V35" s="357"/>
      <c r="W35" s="341"/>
      <c r="X35" s="342"/>
      <c r="Y35" s="342"/>
      <c r="Z35" s="341"/>
      <c r="AB35" s="124"/>
      <c r="AC35" s="124"/>
      <c r="AD35" s="357"/>
      <c r="AE35" s="341"/>
      <c r="AF35" s="342"/>
      <c r="AG35" s="342"/>
      <c r="AH35" s="341"/>
      <c r="AJ35" s="124"/>
      <c r="AK35" s="124"/>
      <c r="AL35" s="357"/>
      <c r="AM35" s="341"/>
      <c r="AN35" s="342"/>
      <c r="AO35" s="342"/>
      <c r="AP35" s="341"/>
      <c r="AR35" s="124"/>
      <c r="AS35" s="124"/>
      <c r="AT35" s="357"/>
      <c r="AU35" s="341"/>
      <c r="AV35" s="342"/>
      <c r="AW35" s="342"/>
      <c r="AX35" s="341"/>
      <c r="AZ35" s="124"/>
      <c r="BA35" s="124"/>
      <c r="BB35" s="357"/>
      <c r="BC35" s="341"/>
      <c r="BD35" s="342"/>
      <c r="BE35" s="342"/>
      <c r="BF35" s="341"/>
      <c r="BH35" s="124"/>
      <c r="BI35" s="124"/>
      <c r="BJ35" s="357"/>
      <c r="BK35" s="341"/>
      <c r="BL35" s="342"/>
      <c r="BM35" s="342"/>
      <c r="BN35" s="341"/>
      <c r="BP35" s="124"/>
      <c r="BQ35" s="124"/>
      <c r="BR35" s="357"/>
      <c r="BS35" s="341"/>
      <c r="BT35" s="342"/>
      <c r="BU35" s="342"/>
      <c r="BV35" s="341"/>
      <c r="BX35" s="124"/>
      <c r="BY35" s="124"/>
      <c r="BZ35" s="357"/>
      <c r="CA35" s="341"/>
      <c r="CB35" s="342"/>
      <c r="CC35" s="342"/>
      <c r="CD35" s="341"/>
      <c r="CF35" s="124"/>
      <c r="CG35" s="124"/>
      <c r="CH35" s="357"/>
      <c r="CI35" s="341"/>
      <c r="CJ35" s="342"/>
      <c r="CK35" s="342"/>
      <c r="CL35" s="341"/>
      <c r="CN35" s="124"/>
      <c r="CO35" s="124"/>
      <c r="CP35" s="357"/>
      <c r="CQ35" s="341"/>
      <c r="CR35" s="342"/>
      <c r="CS35" s="342"/>
      <c r="CT35" s="341"/>
      <c r="CV35" s="124"/>
      <c r="CW35" s="124"/>
      <c r="CX35" s="357"/>
      <c r="CY35" s="341"/>
      <c r="CZ35" s="342"/>
      <c r="DA35" s="342"/>
      <c r="DB35" s="341"/>
      <c r="DD35" s="124"/>
      <c r="DE35" s="124"/>
      <c r="DF35" s="357"/>
      <c r="DG35" s="341"/>
      <c r="DH35" s="342"/>
      <c r="DI35" s="342"/>
      <c r="DJ35" s="341"/>
      <c r="DL35" s="124"/>
      <c r="DM35" s="124"/>
      <c r="DN35" s="357"/>
      <c r="DO35" s="341"/>
      <c r="DP35" s="342"/>
      <c r="DQ35" s="342"/>
      <c r="DR35" s="341"/>
      <c r="DT35" s="124"/>
      <c r="DU35" s="124"/>
      <c r="DV35" s="357"/>
      <c r="DW35" s="341"/>
      <c r="DX35" s="342"/>
      <c r="DY35" s="342"/>
      <c r="DZ35" s="341"/>
      <c r="EB35" s="124"/>
      <c r="EC35" s="124"/>
      <c r="ED35" s="357"/>
      <c r="EE35" s="341"/>
      <c r="EF35" s="342"/>
      <c r="EG35" s="342"/>
      <c r="EH35" s="341"/>
      <c r="EJ35" s="124"/>
      <c r="EK35" s="124"/>
      <c r="EL35" s="357"/>
      <c r="EM35" s="341"/>
      <c r="EN35" s="342"/>
      <c r="EO35" s="342"/>
      <c r="EP35" s="341"/>
      <c r="ER35" s="124"/>
      <c r="ES35" s="124"/>
      <c r="ET35" s="357"/>
      <c r="EU35" s="341"/>
      <c r="EV35" s="342"/>
      <c r="EW35" s="342"/>
      <c r="EX35" s="341"/>
      <c r="EZ35" s="124"/>
      <c r="FA35" s="124"/>
      <c r="FB35" s="357"/>
      <c r="FC35" s="341"/>
      <c r="FD35" s="342"/>
      <c r="FE35" s="342"/>
      <c r="FF35" s="341"/>
      <c r="FH35" s="124"/>
      <c r="FI35" s="124"/>
      <c r="FJ35" s="357"/>
      <c r="FK35" s="341"/>
      <c r="FL35" s="342"/>
      <c r="FM35" s="342"/>
      <c r="FN35" s="341"/>
      <c r="FP35" s="124"/>
      <c r="FQ35" s="124"/>
      <c r="FR35" s="357"/>
      <c r="FS35" s="341"/>
      <c r="FT35" s="342"/>
      <c r="FU35" s="342"/>
      <c r="FV35" s="341"/>
      <c r="FX35" s="124"/>
      <c r="FY35" s="124"/>
      <c r="FZ35" s="357"/>
      <c r="GA35" s="341"/>
      <c r="GB35" s="342"/>
      <c r="GC35" s="342"/>
      <c r="GD35" s="341"/>
      <c r="GF35" s="124"/>
      <c r="GG35" s="124"/>
      <c r="GH35" s="357"/>
      <c r="GI35" s="341"/>
      <c r="GJ35" s="342"/>
      <c r="GK35" s="342"/>
      <c r="GL35" s="341"/>
      <c r="GN35" s="124"/>
      <c r="GO35" s="124"/>
      <c r="GP35" s="357"/>
      <c r="GQ35" s="341"/>
      <c r="GR35" s="342"/>
      <c r="GS35" s="342"/>
      <c r="GT35" s="341"/>
      <c r="GV35" s="124"/>
      <c r="GW35" s="124"/>
      <c r="GX35" s="357"/>
      <c r="GY35" s="341"/>
      <c r="GZ35" s="342"/>
      <c r="HA35" s="342"/>
      <c r="HB35" s="341"/>
      <c r="HD35" s="124"/>
      <c r="HE35" s="124"/>
      <c r="HF35" s="357"/>
      <c r="HG35" s="341"/>
      <c r="HH35" s="342"/>
      <c r="HI35" s="342"/>
      <c r="HJ35" s="341"/>
      <c r="HL35" s="124"/>
      <c r="HM35" s="124"/>
      <c r="HN35" s="357"/>
      <c r="HO35" s="341"/>
      <c r="HP35" s="342"/>
      <c r="HQ35" s="342"/>
      <c r="HR35" s="341"/>
      <c r="HT35" s="124"/>
      <c r="HU35" s="124"/>
      <c r="HV35" s="357"/>
      <c r="HW35" s="341"/>
      <c r="HX35" s="342"/>
      <c r="HY35" s="342"/>
      <c r="HZ35" s="341"/>
      <c r="IB35" s="124"/>
      <c r="IC35" s="124"/>
      <c r="ID35" s="357"/>
      <c r="IE35" s="341"/>
      <c r="IF35" s="342"/>
      <c r="IG35" s="342"/>
      <c r="IH35" s="341"/>
      <c r="IJ35" s="124"/>
      <c r="IK35" s="124"/>
      <c r="IL35" s="357"/>
      <c r="IM35" s="341"/>
      <c r="IN35" s="342"/>
      <c r="IO35" s="342"/>
    </row>
    <row r="36" spans="1:249" x14ac:dyDescent="0.25">
      <c r="B36" s="339" t="s">
        <v>552</v>
      </c>
      <c r="E36" s="341" t="s">
        <v>458</v>
      </c>
      <c r="F36" s="341">
        <v>1</v>
      </c>
      <c r="G36" s="348"/>
      <c r="H36" s="348">
        <f>ROUND(F36*G36,2)</f>
        <v>0</v>
      </c>
      <c r="I36" s="342"/>
      <c r="J36" s="341"/>
      <c r="L36" s="124"/>
      <c r="M36" s="124"/>
      <c r="N36" s="357"/>
      <c r="O36" s="341"/>
      <c r="P36" s="342"/>
      <c r="Q36" s="342"/>
      <c r="R36" s="341"/>
      <c r="T36" s="124"/>
      <c r="U36" s="124"/>
      <c r="V36" s="357"/>
      <c r="W36" s="341"/>
      <c r="X36" s="342"/>
      <c r="Y36" s="342"/>
      <c r="Z36" s="341"/>
      <c r="AB36" s="124"/>
      <c r="AC36" s="124"/>
      <c r="AD36" s="357"/>
      <c r="AE36" s="341"/>
      <c r="AF36" s="342"/>
      <c r="AG36" s="342"/>
      <c r="AH36" s="341"/>
      <c r="AJ36" s="124"/>
      <c r="AK36" s="124"/>
      <c r="AL36" s="357"/>
      <c r="AM36" s="341"/>
      <c r="AN36" s="342"/>
      <c r="AO36" s="342"/>
      <c r="AP36" s="341"/>
      <c r="AR36" s="124"/>
      <c r="AS36" s="124"/>
      <c r="AT36" s="357"/>
      <c r="AU36" s="341"/>
      <c r="AV36" s="342"/>
      <c r="AW36" s="342"/>
      <c r="AX36" s="341"/>
      <c r="AZ36" s="124"/>
      <c r="BA36" s="124"/>
      <c r="BB36" s="357"/>
      <c r="BC36" s="341"/>
      <c r="BD36" s="342"/>
      <c r="BE36" s="342"/>
      <c r="BF36" s="341"/>
      <c r="BH36" s="124"/>
      <c r="BI36" s="124"/>
      <c r="BJ36" s="357"/>
      <c r="BK36" s="341"/>
      <c r="BL36" s="342"/>
      <c r="BM36" s="342"/>
      <c r="BN36" s="341"/>
      <c r="BP36" s="124"/>
      <c r="BQ36" s="124"/>
      <c r="BR36" s="357"/>
      <c r="BS36" s="341"/>
      <c r="BT36" s="342"/>
      <c r="BU36" s="342"/>
      <c r="BV36" s="341"/>
      <c r="BX36" s="124"/>
      <c r="BY36" s="124"/>
      <c r="BZ36" s="357"/>
      <c r="CA36" s="341"/>
      <c r="CB36" s="342"/>
      <c r="CC36" s="342"/>
      <c r="CD36" s="341"/>
      <c r="CF36" s="124"/>
      <c r="CG36" s="124"/>
      <c r="CH36" s="357"/>
      <c r="CI36" s="341"/>
      <c r="CJ36" s="342"/>
      <c r="CK36" s="342"/>
      <c r="CL36" s="341"/>
      <c r="CN36" s="124"/>
      <c r="CO36" s="124"/>
      <c r="CP36" s="357"/>
      <c r="CQ36" s="341"/>
      <c r="CR36" s="342"/>
      <c r="CS36" s="342"/>
      <c r="CT36" s="341"/>
      <c r="CV36" s="124"/>
      <c r="CW36" s="124"/>
      <c r="CX36" s="357"/>
      <c r="CY36" s="341"/>
      <c r="CZ36" s="342"/>
      <c r="DA36" s="342"/>
      <c r="DB36" s="341"/>
      <c r="DD36" s="124"/>
      <c r="DE36" s="124"/>
      <c r="DF36" s="357"/>
      <c r="DG36" s="341"/>
      <c r="DH36" s="342"/>
      <c r="DI36" s="342"/>
      <c r="DJ36" s="341"/>
      <c r="DL36" s="124"/>
      <c r="DM36" s="124"/>
      <c r="DN36" s="357"/>
      <c r="DO36" s="341"/>
      <c r="DP36" s="342"/>
      <c r="DQ36" s="342"/>
      <c r="DR36" s="341"/>
      <c r="DT36" s="124"/>
      <c r="DU36" s="124"/>
      <c r="DV36" s="357"/>
      <c r="DW36" s="341"/>
      <c r="DX36" s="342"/>
      <c r="DY36" s="342"/>
      <c r="DZ36" s="341"/>
      <c r="EB36" s="124"/>
      <c r="EC36" s="124"/>
      <c r="ED36" s="357"/>
      <c r="EE36" s="341"/>
      <c r="EF36" s="342"/>
      <c r="EG36" s="342"/>
      <c r="EH36" s="341"/>
      <c r="EJ36" s="124"/>
      <c r="EK36" s="124"/>
      <c r="EL36" s="357"/>
      <c r="EM36" s="341"/>
      <c r="EN36" s="342"/>
      <c r="EO36" s="342"/>
      <c r="EP36" s="341"/>
      <c r="ER36" s="124"/>
      <c r="ES36" s="124"/>
      <c r="ET36" s="357"/>
      <c r="EU36" s="341"/>
      <c r="EV36" s="342"/>
      <c r="EW36" s="342"/>
      <c r="EX36" s="341"/>
      <c r="EZ36" s="124"/>
      <c r="FA36" s="124"/>
      <c r="FB36" s="357"/>
      <c r="FC36" s="341"/>
      <c r="FD36" s="342"/>
      <c r="FE36" s="342"/>
      <c r="FF36" s="341"/>
      <c r="FH36" s="124"/>
      <c r="FI36" s="124"/>
      <c r="FJ36" s="357"/>
      <c r="FK36" s="341"/>
      <c r="FL36" s="342"/>
      <c r="FM36" s="342"/>
      <c r="FN36" s="341"/>
      <c r="FP36" s="124"/>
      <c r="FQ36" s="124"/>
      <c r="FR36" s="357"/>
      <c r="FS36" s="341"/>
      <c r="FT36" s="342"/>
      <c r="FU36" s="342"/>
      <c r="FV36" s="341"/>
      <c r="FX36" s="124"/>
      <c r="FY36" s="124"/>
      <c r="FZ36" s="357"/>
      <c r="GA36" s="341"/>
      <c r="GB36" s="342"/>
      <c r="GC36" s="342"/>
      <c r="GD36" s="341"/>
      <c r="GF36" s="124"/>
      <c r="GG36" s="124"/>
      <c r="GH36" s="357"/>
      <c r="GI36" s="341"/>
      <c r="GJ36" s="342"/>
      <c r="GK36" s="342"/>
      <c r="GL36" s="341"/>
      <c r="GN36" s="124"/>
      <c r="GO36" s="124"/>
      <c r="GP36" s="357"/>
      <c r="GQ36" s="341"/>
      <c r="GR36" s="342"/>
      <c r="GS36" s="342"/>
      <c r="GT36" s="341"/>
      <c r="GV36" s="124"/>
      <c r="GW36" s="124"/>
      <c r="GX36" s="357"/>
      <c r="GY36" s="341"/>
      <c r="GZ36" s="342"/>
      <c r="HA36" s="342"/>
      <c r="HB36" s="341"/>
      <c r="HD36" s="124"/>
      <c r="HE36" s="124"/>
      <c r="HF36" s="357"/>
      <c r="HG36" s="341"/>
      <c r="HH36" s="342"/>
      <c r="HI36" s="342"/>
      <c r="HJ36" s="341"/>
      <c r="HL36" s="124"/>
      <c r="HM36" s="124"/>
      <c r="HN36" s="357"/>
      <c r="HO36" s="341"/>
      <c r="HP36" s="342"/>
      <c r="HQ36" s="342"/>
      <c r="HR36" s="341"/>
      <c r="HT36" s="124"/>
      <c r="HU36" s="124"/>
      <c r="HV36" s="357"/>
      <c r="HW36" s="341"/>
      <c r="HX36" s="342"/>
      <c r="HY36" s="342"/>
      <c r="HZ36" s="341"/>
      <c r="IB36" s="124"/>
      <c r="IC36" s="124"/>
      <c r="ID36" s="357"/>
      <c r="IE36" s="341"/>
      <c r="IF36" s="342"/>
      <c r="IG36" s="342"/>
      <c r="IH36" s="341"/>
      <c r="IJ36" s="124"/>
      <c r="IK36" s="124"/>
      <c r="IL36" s="357"/>
      <c r="IM36" s="341"/>
      <c r="IN36" s="342"/>
      <c r="IO36" s="342"/>
    </row>
    <row r="37" spans="1:249" x14ac:dyDescent="0.25">
      <c r="G37" s="348"/>
      <c r="H37" s="348"/>
      <c r="I37" s="342"/>
      <c r="J37" s="341"/>
      <c r="L37" s="124"/>
      <c r="M37" s="124"/>
      <c r="N37" s="357"/>
      <c r="O37" s="341"/>
      <c r="P37" s="342"/>
      <c r="Q37" s="342"/>
      <c r="R37" s="341"/>
      <c r="T37" s="124"/>
      <c r="U37" s="124"/>
      <c r="V37" s="357"/>
      <c r="W37" s="341"/>
      <c r="X37" s="342"/>
      <c r="Y37" s="342"/>
      <c r="Z37" s="341"/>
      <c r="AB37" s="124"/>
      <c r="AC37" s="124"/>
      <c r="AD37" s="357"/>
      <c r="AE37" s="341"/>
      <c r="AF37" s="342"/>
      <c r="AG37" s="342"/>
      <c r="AH37" s="341"/>
      <c r="AJ37" s="124"/>
      <c r="AK37" s="124"/>
      <c r="AL37" s="357"/>
      <c r="AM37" s="341"/>
      <c r="AN37" s="342"/>
      <c r="AO37" s="342"/>
      <c r="AP37" s="341"/>
      <c r="AR37" s="124"/>
      <c r="AS37" s="124"/>
      <c r="AT37" s="357"/>
      <c r="AU37" s="341"/>
      <c r="AV37" s="342"/>
      <c r="AW37" s="342"/>
      <c r="AX37" s="341"/>
      <c r="AZ37" s="124"/>
      <c r="BA37" s="124"/>
      <c r="BB37" s="357"/>
      <c r="BC37" s="341"/>
      <c r="BD37" s="342"/>
      <c r="BE37" s="342"/>
      <c r="BF37" s="341"/>
      <c r="BH37" s="124"/>
      <c r="BI37" s="124"/>
      <c r="BJ37" s="357"/>
      <c r="BK37" s="341"/>
      <c r="BL37" s="342"/>
      <c r="BM37" s="342"/>
      <c r="BN37" s="341"/>
      <c r="BP37" s="124"/>
      <c r="BQ37" s="124"/>
      <c r="BR37" s="357"/>
      <c r="BS37" s="341"/>
      <c r="BT37" s="342"/>
      <c r="BU37" s="342"/>
      <c r="BV37" s="341"/>
      <c r="BX37" s="124"/>
      <c r="BY37" s="124"/>
      <c r="BZ37" s="357"/>
      <c r="CA37" s="341"/>
      <c r="CB37" s="342"/>
      <c r="CC37" s="342"/>
      <c r="CD37" s="341"/>
      <c r="CF37" s="124"/>
      <c r="CG37" s="124"/>
      <c r="CH37" s="357"/>
      <c r="CI37" s="341"/>
      <c r="CJ37" s="342"/>
      <c r="CK37" s="342"/>
      <c r="CL37" s="341"/>
      <c r="CN37" s="124"/>
      <c r="CO37" s="124"/>
      <c r="CP37" s="357"/>
      <c r="CQ37" s="341"/>
      <c r="CR37" s="342"/>
      <c r="CS37" s="342"/>
      <c r="CT37" s="341"/>
      <c r="CV37" s="124"/>
      <c r="CW37" s="124"/>
      <c r="CX37" s="357"/>
      <c r="CY37" s="341"/>
      <c r="CZ37" s="342"/>
      <c r="DA37" s="342"/>
      <c r="DB37" s="341"/>
      <c r="DD37" s="124"/>
      <c r="DE37" s="124"/>
      <c r="DF37" s="357"/>
      <c r="DG37" s="341"/>
      <c r="DH37" s="342"/>
      <c r="DI37" s="342"/>
      <c r="DJ37" s="341"/>
      <c r="DL37" s="124"/>
      <c r="DM37" s="124"/>
      <c r="DN37" s="357"/>
      <c r="DO37" s="341"/>
      <c r="DP37" s="342"/>
      <c r="DQ37" s="342"/>
      <c r="DR37" s="341"/>
      <c r="DT37" s="124"/>
      <c r="DU37" s="124"/>
      <c r="DV37" s="357"/>
      <c r="DW37" s="341"/>
      <c r="DX37" s="342"/>
      <c r="DY37" s="342"/>
      <c r="DZ37" s="341"/>
      <c r="EB37" s="124"/>
      <c r="EC37" s="124"/>
      <c r="ED37" s="357"/>
      <c r="EE37" s="341"/>
      <c r="EF37" s="342"/>
      <c r="EG37" s="342"/>
      <c r="EH37" s="341"/>
      <c r="EJ37" s="124"/>
      <c r="EK37" s="124"/>
      <c r="EL37" s="357"/>
      <c r="EM37" s="341"/>
      <c r="EN37" s="342"/>
      <c r="EO37" s="342"/>
      <c r="EP37" s="341"/>
      <c r="ER37" s="124"/>
      <c r="ES37" s="124"/>
      <c r="ET37" s="357"/>
      <c r="EU37" s="341"/>
      <c r="EV37" s="342"/>
      <c r="EW37" s="342"/>
      <c r="EX37" s="341"/>
      <c r="EZ37" s="124"/>
      <c r="FA37" s="124"/>
      <c r="FB37" s="357"/>
      <c r="FC37" s="341"/>
      <c r="FD37" s="342"/>
      <c r="FE37" s="342"/>
      <c r="FF37" s="341"/>
      <c r="FH37" s="124"/>
      <c r="FI37" s="124"/>
      <c r="FJ37" s="357"/>
      <c r="FK37" s="341"/>
      <c r="FL37" s="342"/>
      <c r="FM37" s="342"/>
      <c r="FN37" s="341"/>
      <c r="FP37" s="124"/>
      <c r="FQ37" s="124"/>
      <c r="FR37" s="357"/>
      <c r="FS37" s="341"/>
      <c r="FT37" s="342"/>
      <c r="FU37" s="342"/>
      <c r="FV37" s="341"/>
      <c r="FX37" s="124"/>
      <c r="FY37" s="124"/>
      <c r="FZ37" s="357"/>
      <c r="GA37" s="341"/>
      <c r="GB37" s="342"/>
      <c r="GC37" s="342"/>
      <c r="GD37" s="341"/>
      <c r="GF37" s="124"/>
      <c r="GG37" s="124"/>
      <c r="GH37" s="357"/>
      <c r="GI37" s="341"/>
      <c r="GJ37" s="342"/>
      <c r="GK37" s="342"/>
      <c r="GL37" s="341"/>
      <c r="GN37" s="124"/>
      <c r="GO37" s="124"/>
      <c r="GP37" s="357"/>
      <c r="GQ37" s="341"/>
      <c r="GR37" s="342"/>
      <c r="GS37" s="342"/>
      <c r="GT37" s="341"/>
      <c r="GV37" s="124"/>
      <c r="GW37" s="124"/>
      <c r="GX37" s="357"/>
      <c r="GY37" s="341"/>
      <c r="GZ37" s="342"/>
      <c r="HA37" s="342"/>
      <c r="HB37" s="341"/>
      <c r="HD37" s="124"/>
      <c r="HE37" s="124"/>
      <c r="HF37" s="357"/>
      <c r="HG37" s="341"/>
      <c r="HH37" s="342"/>
      <c r="HI37" s="342"/>
      <c r="HJ37" s="341"/>
      <c r="HL37" s="124"/>
      <c r="HM37" s="124"/>
      <c r="HN37" s="357"/>
      <c r="HO37" s="341"/>
      <c r="HP37" s="342"/>
      <c r="HQ37" s="342"/>
      <c r="HR37" s="341"/>
      <c r="HT37" s="124"/>
      <c r="HU37" s="124"/>
      <c r="HV37" s="357"/>
      <c r="HW37" s="341"/>
      <c r="HX37" s="342"/>
      <c r="HY37" s="342"/>
      <c r="HZ37" s="341"/>
      <c r="IB37" s="124"/>
      <c r="IC37" s="124"/>
      <c r="ID37" s="357"/>
      <c r="IE37" s="341"/>
      <c r="IF37" s="342"/>
      <c r="IG37" s="342"/>
      <c r="IH37" s="341"/>
      <c r="IJ37" s="124"/>
      <c r="IK37" s="124"/>
      <c r="IL37" s="357"/>
      <c r="IM37" s="341"/>
      <c r="IN37" s="342"/>
      <c r="IO37" s="342"/>
    </row>
    <row r="38" spans="1:249" x14ac:dyDescent="0.25">
      <c r="A38" s="340" t="s">
        <v>449</v>
      </c>
      <c r="B38" s="339" t="s">
        <v>512</v>
      </c>
      <c r="G38" s="348"/>
      <c r="H38" s="348"/>
      <c r="I38" s="342"/>
      <c r="J38" s="341"/>
      <c r="L38" s="124"/>
      <c r="M38" s="124"/>
      <c r="N38" s="357"/>
      <c r="O38" s="341"/>
      <c r="P38" s="342"/>
      <c r="Q38" s="342"/>
      <c r="R38" s="341"/>
      <c r="T38" s="124"/>
      <c r="U38" s="124"/>
      <c r="V38" s="357"/>
      <c r="W38" s="341"/>
      <c r="X38" s="342"/>
      <c r="Y38" s="342"/>
      <c r="Z38" s="341"/>
      <c r="AB38" s="124"/>
      <c r="AC38" s="124"/>
      <c r="AD38" s="357"/>
      <c r="AE38" s="341"/>
      <c r="AF38" s="342"/>
      <c r="AG38" s="342"/>
      <c r="AH38" s="341"/>
      <c r="AJ38" s="124"/>
      <c r="AK38" s="124"/>
      <c r="AL38" s="357"/>
      <c r="AM38" s="341"/>
      <c r="AN38" s="342"/>
      <c r="AO38" s="342"/>
      <c r="AP38" s="341"/>
      <c r="AR38" s="124"/>
      <c r="AS38" s="124"/>
      <c r="AT38" s="357"/>
      <c r="AU38" s="341"/>
      <c r="AV38" s="342"/>
      <c r="AW38" s="342"/>
      <c r="AX38" s="341"/>
      <c r="AZ38" s="124"/>
      <c r="BA38" s="124"/>
      <c r="BB38" s="357"/>
      <c r="BC38" s="341"/>
      <c r="BD38" s="342"/>
      <c r="BE38" s="342"/>
      <c r="BF38" s="341"/>
      <c r="BH38" s="124"/>
      <c r="BI38" s="124"/>
      <c r="BJ38" s="357"/>
      <c r="BK38" s="341"/>
      <c r="BL38" s="342"/>
      <c r="BM38" s="342"/>
      <c r="BN38" s="341"/>
      <c r="BP38" s="124"/>
      <c r="BQ38" s="124"/>
      <c r="BR38" s="357"/>
      <c r="BS38" s="341"/>
      <c r="BT38" s="342"/>
      <c r="BU38" s="342"/>
      <c r="BV38" s="341"/>
      <c r="BX38" s="124"/>
      <c r="BY38" s="124"/>
      <c r="BZ38" s="357"/>
      <c r="CA38" s="341"/>
      <c r="CB38" s="342"/>
      <c r="CC38" s="342"/>
      <c r="CD38" s="341"/>
      <c r="CF38" s="124"/>
      <c r="CG38" s="124"/>
      <c r="CH38" s="357"/>
      <c r="CI38" s="341"/>
      <c r="CJ38" s="342"/>
      <c r="CK38" s="342"/>
      <c r="CL38" s="341"/>
      <c r="CN38" s="124"/>
      <c r="CO38" s="124"/>
      <c r="CP38" s="357"/>
      <c r="CQ38" s="341"/>
      <c r="CR38" s="342"/>
      <c r="CS38" s="342"/>
      <c r="CT38" s="341"/>
      <c r="CV38" s="124"/>
      <c r="CW38" s="124"/>
      <c r="CX38" s="357"/>
      <c r="CY38" s="341"/>
      <c r="CZ38" s="342"/>
      <c r="DA38" s="342"/>
      <c r="DB38" s="341"/>
      <c r="DD38" s="124"/>
      <c r="DE38" s="124"/>
      <c r="DF38" s="357"/>
      <c r="DG38" s="341"/>
      <c r="DH38" s="342"/>
      <c r="DI38" s="342"/>
      <c r="DJ38" s="341"/>
      <c r="DL38" s="124"/>
      <c r="DM38" s="124"/>
      <c r="DN38" s="357"/>
      <c r="DO38" s="341"/>
      <c r="DP38" s="342"/>
      <c r="DQ38" s="342"/>
      <c r="DR38" s="341"/>
      <c r="DT38" s="124"/>
      <c r="DU38" s="124"/>
      <c r="DV38" s="357"/>
      <c r="DW38" s="341"/>
      <c r="DX38" s="342"/>
      <c r="DY38" s="342"/>
      <c r="DZ38" s="341"/>
      <c r="EB38" s="124"/>
      <c r="EC38" s="124"/>
      <c r="ED38" s="357"/>
      <c r="EE38" s="341"/>
      <c r="EF38" s="342"/>
      <c r="EG38" s="342"/>
      <c r="EH38" s="341"/>
      <c r="EJ38" s="124"/>
      <c r="EK38" s="124"/>
      <c r="EL38" s="357"/>
      <c r="EM38" s="341"/>
      <c r="EN38" s="342"/>
      <c r="EO38" s="342"/>
      <c r="EP38" s="341"/>
      <c r="ER38" s="124"/>
      <c r="ES38" s="124"/>
      <c r="ET38" s="357"/>
      <c r="EU38" s="341"/>
      <c r="EV38" s="342"/>
      <c r="EW38" s="342"/>
      <c r="EX38" s="341"/>
      <c r="EZ38" s="124"/>
      <c r="FA38" s="124"/>
      <c r="FB38" s="357"/>
      <c r="FC38" s="341"/>
      <c r="FD38" s="342"/>
      <c r="FE38" s="342"/>
      <c r="FF38" s="341"/>
      <c r="FH38" s="124"/>
      <c r="FI38" s="124"/>
      <c r="FJ38" s="357"/>
      <c r="FK38" s="341"/>
      <c r="FL38" s="342"/>
      <c r="FM38" s="342"/>
      <c r="FN38" s="341"/>
      <c r="FP38" s="124"/>
      <c r="FQ38" s="124"/>
      <c r="FR38" s="357"/>
      <c r="FS38" s="341"/>
      <c r="FT38" s="342"/>
      <c r="FU38" s="342"/>
      <c r="FV38" s="341"/>
      <c r="FX38" s="124"/>
      <c r="FY38" s="124"/>
      <c r="FZ38" s="357"/>
      <c r="GA38" s="341"/>
      <c r="GB38" s="342"/>
      <c r="GC38" s="342"/>
      <c r="GD38" s="341"/>
      <c r="GF38" s="124"/>
      <c r="GG38" s="124"/>
      <c r="GH38" s="357"/>
      <c r="GI38" s="341"/>
      <c r="GJ38" s="342"/>
      <c r="GK38" s="342"/>
      <c r="GL38" s="341"/>
      <c r="GN38" s="124"/>
      <c r="GO38" s="124"/>
      <c r="GP38" s="357"/>
      <c r="GQ38" s="341"/>
      <c r="GR38" s="342"/>
      <c r="GS38" s="342"/>
      <c r="GT38" s="341"/>
      <c r="GV38" s="124"/>
      <c r="GW38" s="124"/>
      <c r="GX38" s="357"/>
      <c r="GY38" s="341"/>
      <c r="GZ38" s="342"/>
      <c r="HA38" s="342"/>
      <c r="HB38" s="341"/>
      <c r="HD38" s="124"/>
      <c r="HE38" s="124"/>
      <c r="HF38" s="357"/>
      <c r="HG38" s="341"/>
      <c r="HH38" s="342"/>
      <c r="HI38" s="342"/>
      <c r="HJ38" s="341"/>
      <c r="HL38" s="124"/>
      <c r="HM38" s="124"/>
      <c r="HN38" s="357"/>
      <c r="HO38" s="341"/>
      <c r="HP38" s="342"/>
      <c r="HQ38" s="342"/>
      <c r="HR38" s="341"/>
      <c r="HT38" s="124"/>
      <c r="HU38" s="124"/>
      <c r="HV38" s="357"/>
      <c r="HW38" s="341"/>
      <c r="HX38" s="342"/>
      <c r="HY38" s="342"/>
      <c r="HZ38" s="341"/>
      <c r="IB38" s="124"/>
      <c r="IC38" s="124"/>
      <c r="ID38" s="357"/>
      <c r="IE38" s="341"/>
      <c r="IF38" s="342"/>
      <c r="IG38" s="342"/>
      <c r="IH38" s="341"/>
      <c r="IJ38" s="124"/>
      <c r="IK38" s="124"/>
      <c r="IL38" s="357"/>
      <c r="IM38" s="341"/>
      <c r="IN38" s="342"/>
      <c r="IO38" s="342"/>
    </row>
    <row r="39" spans="1:249" x14ac:dyDescent="0.25">
      <c r="B39" s="339" t="s">
        <v>886</v>
      </c>
      <c r="E39" s="341" t="s">
        <v>525</v>
      </c>
      <c r="F39" s="341">
        <v>1</v>
      </c>
      <c r="G39" s="348"/>
      <c r="H39" s="348">
        <f>ROUND(F39*G39,2)</f>
        <v>0</v>
      </c>
      <c r="I39" s="342"/>
      <c r="J39" s="341"/>
      <c r="L39" s="124"/>
      <c r="M39" s="124"/>
      <c r="N39" s="357"/>
      <c r="O39" s="341"/>
      <c r="P39" s="342"/>
      <c r="Q39" s="342"/>
      <c r="R39" s="341"/>
      <c r="T39" s="124"/>
      <c r="U39" s="124"/>
      <c r="V39" s="357"/>
      <c r="W39" s="341"/>
      <c r="X39" s="342"/>
      <c r="Y39" s="342"/>
      <c r="Z39" s="341"/>
      <c r="AB39" s="124"/>
      <c r="AC39" s="124"/>
      <c r="AD39" s="357"/>
      <c r="AE39" s="341"/>
      <c r="AF39" s="342"/>
      <c r="AG39" s="342"/>
      <c r="AH39" s="341"/>
      <c r="AJ39" s="124"/>
      <c r="AK39" s="124"/>
      <c r="AL39" s="357"/>
      <c r="AM39" s="341"/>
      <c r="AN39" s="342"/>
      <c r="AO39" s="342"/>
      <c r="AP39" s="341"/>
      <c r="AR39" s="124"/>
      <c r="AS39" s="124"/>
      <c r="AT39" s="357"/>
      <c r="AU39" s="341"/>
      <c r="AV39" s="342"/>
      <c r="AW39" s="342"/>
      <c r="AX39" s="341"/>
      <c r="AZ39" s="124"/>
      <c r="BA39" s="124"/>
      <c r="BB39" s="357"/>
      <c r="BC39" s="341"/>
      <c r="BD39" s="342"/>
      <c r="BE39" s="342"/>
      <c r="BF39" s="341"/>
      <c r="BH39" s="124"/>
      <c r="BI39" s="124"/>
      <c r="BJ39" s="357"/>
      <c r="BK39" s="341"/>
      <c r="BL39" s="342"/>
      <c r="BM39" s="342"/>
      <c r="BN39" s="341"/>
      <c r="BP39" s="124"/>
      <c r="BQ39" s="124"/>
      <c r="BR39" s="357"/>
      <c r="BS39" s="341"/>
      <c r="BT39" s="342"/>
      <c r="BU39" s="342"/>
      <c r="BV39" s="341"/>
      <c r="BX39" s="124"/>
      <c r="BY39" s="124"/>
      <c r="BZ39" s="357"/>
      <c r="CA39" s="341"/>
      <c r="CB39" s="342"/>
      <c r="CC39" s="342"/>
      <c r="CD39" s="341"/>
      <c r="CF39" s="124"/>
      <c r="CG39" s="124"/>
      <c r="CH39" s="357"/>
      <c r="CI39" s="341"/>
      <c r="CJ39" s="342"/>
      <c r="CK39" s="342"/>
      <c r="CL39" s="341"/>
      <c r="CN39" s="124"/>
      <c r="CO39" s="124"/>
      <c r="CP39" s="357"/>
      <c r="CQ39" s="341"/>
      <c r="CR39" s="342"/>
      <c r="CS39" s="342"/>
      <c r="CT39" s="341"/>
      <c r="CV39" s="124"/>
      <c r="CW39" s="124"/>
      <c r="CX39" s="357"/>
      <c r="CY39" s="341"/>
      <c r="CZ39" s="342"/>
      <c r="DA39" s="342"/>
      <c r="DB39" s="341"/>
      <c r="DD39" s="124"/>
      <c r="DE39" s="124"/>
      <c r="DF39" s="357"/>
      <c r="DG39" s="341"/>
      <c r="DH39" s="342"/>
      <c r="DI39" s="342"/>
      <c r="DJ39" s="341"/>
      <c r="DL39" s="124"/>
      <c r="DM39" s="124"/>
      <c r="DN39" s="357"/>
      <c r="DO39" s="341"/>
      <c r="DP39" s="342"/>
      <c r="DQ39" s="342"/>
      <c r="DR39" s="341"/>
      <c r="DT39" s="124"/>
      <c r="DU39" s="124"/>
      <c r="DV39" s="357"/>
      <c r="DW39" s="341"/>
      <c r="DX39" s="342"/>
      <c r="DY39" s="342"/>
      <c r="DZ39" s="341"/>
      <c r="EB39" s="124"/>
      <c r="EC39" s="124"/>
      <c r="ED39" s="357"/>
      <c r="EE39" s="341"/>
      <c r="EF39" s="342"/>
      <c r="EG39" s="342"/>
      <c r="EH39" s="341"/>
      <c r="EJ39" s="124"/>
      <c r="EK39" s="124"/>
      <c r="EL39" s="357"/>
      <c r="EM39" s="341"/>
      <c r="EN39" s="342"/>
      <c r="EO39" s="342"/>
      <c r="EP39" s="341"/>
      <c r="ER39" s="124"/>
      <c r="ES39" s="124"/>
      <c r="ET39" s="357"/>
      <c r="EU39" s="341"/>
      <c r="EV39" s="342"/>
      <c r="EW39" s="342"/>
      <c r="EX39" s="341"/>
      <c r="EZ39" s="124"/>
      <c r="FA39" s="124"/>
      <c r="FB39" s="357"/>
      <c r="FC39" s="341"/>
      <c r="FD39" s="342"/>
      <c r="FE39" s="342"/>
      <c r="FF39" s="341"/>
      <c r="FH39" s="124"/>
      <c r="FI39" s="124"/>
      <c r="FJ39" s="357"/>
      <c r="FK39" s="341"/>
      <c r="FL39" s="342"/>
      <c r="FM39" s="342"/>
      <c r="FN39" s="341"/>
      <c r="FP39" s="124"/>
      <c r="FQ39" s="124"/>
      <c r="FR39" s="357"/>
      <c r="FS39" s="341"/>
      <c r="FT39" s="342"/>
      <c r="FU39" s="342"/>
      <c r="FV39" s="341"/>
      <c r="FX39" s="124"/>
      <c r="FY39" s="124"/>
      <c r="FZ39" s="357"/>
      <c r="GA39" s="341"/>
      <c r="GB39" s="342"/>
      <c r="GC39" s="342"/>
      <c r="GD39" s="341"/>
      <c r="GF39" s="124"/>
      <c r="GG39" s="124"/>
      <c r="GH39" s="357"/>
      <c r="GI39" s="341"/>
      <c r="GJ39" s="342"/>
      <c r="GK39" s="342"/>
      <c r="GL39" s="341"/>
      <c r="GN39" s="124"/>
      <c r="GO39" s="124"/>
      <c r="GP39" s="357"/>
      <c r="GQ39" s="341"/>
      <c r="GR39" s="342"/>
      <c r="GS39" s="342"/>
      <c r="GT39" s="341"/>
      <c r="GV39" s="124"/>
      <c r="GW39" s="124"/>
      <c r="GX39" s="357"/>
      <c r="GY39" s="341"/>
      <c r="GZ39" s="342"/>
      <c r="HA39" s="342"/>
      <c r="HB39" s="341"/>
      <c r="HD39" s="124"/>
      <c r="HE39" s="124"/>
      <c r="HF39" s="357"/>
      <c r="HG39" s="341"/>
      <c r="HH39" s="342"/>
      <c r="HI39" s="342"/>
      <c r="HJ39" s="341"/>
      <c r="HL39" s="124"/>
      <c r="HM39" s="124"/>
      <c r="HN39" s="357"/>
      <c r="HO39" s="341"/>
      <c r="HP39" s="342"/>
      <c r="HQ39" s="342"/>
      <c r="HR39" s="341"/>
      <c r="HT39" s="124"/>
      <c r="HU39" s="124"/>
      <c r="HV39" s="357"/>
      <c r="HW39" s="341"/>
      <c r="HX39" s="342"/>
      <c r="HY39" s="342"/>
      <c r="HZ39" s="341"/>
      <c r="IB39" s="124"/>
      <c r="IC39" s="124"/>
      <c r="ID39" s="357"/>
      <c r="IE39" s="341"/>
      <c r="IF39" s="342"/>
      <c r="IG39" s="342"/>
      <c r="IH39" s="341"/>
      <c r="IJ39" s="124"/>
      <c r="IK39" s="124"/>
      <c r="IL39" s="357"/>
      <c r="IM39" s="341"/>
      <c r="IN39" s="342"/>
      <c r="IO39" s="342"/>
    </row>
    <row r="40" spans="1:249" x14ac:dyDescent="0.25">
      <c r="G40" s="348"/>
      <c r="H40" s="348"/>
      <c r="I40" s="342"/>
      <c r="J40" s="341"/>
      <c r="L40" s="124"/>
      <c r="M40" s="124"/>
      <c r="N40" s="357"/>
      <c r="O40" s="341"/>
      <c r="P40" s="342"/>
      <c r="Q40" s="342"/>
      <c r="R40" s="341"/>
      <c r="T40" s="124"/>
      <c r="U40" s="124"/>
      <c r="V40" s="357"/>
      <c r="W40" s="341"/>
      <c r="X40" s="342"/>
      <c r="Y40" s="342"/>
      <c r="Z40" s="341"/>
      <c r="AB40" s="124"/>
      <c r="AC40" s="124"/>
      <c r="AD40" s="357"/>
      <c r="AE40" s="341"/>
      <c r="AF40" s="342"/>
      <c r="AG40" s="342"/>
      <c r="AH40" s="341"/>
      <c r="AJ40" s="124"/>
      <c r="AK40" s="124"/>
      <c r="AL40" s="357"/>
      <c r="AM40" s="341"/>
      <c r="AN40" s="342"/>
      <c r="AO40" s="342"/>
      <c r="AP40" s="341"/>
      <c r="AR40" s="124"/>
      <c r="AS40" s="124"/>
      <c r="AT40" s="357"/>
      <c r="AU40" s="341"/>
      <c r="AV40" s="342"/>
      <c r="AW40" s="342"/>
      <c r="AX40" s="341"/>
      <c r="AZ40" s="124"/>
      <c r="BA40" s="124"/>
      <c r="BB40" s="357"/>
      <c r="BC40" s="341"/>
      <c r="BD40" s="342"/>
      <c r="BE40" s="342"/>
      <c r="BF40" s="341"/>
      <c r="BH40" s="124"/>
      <c r="BI40" s="124"/>
      <c r="BJ40" s="357"/>
      <c r="BK40" s="341"/>
      <c r="BL40" s="342"/>
      <c r="BM40" s="342"/>
      <c r="BN40" s="341"/>
      <c r="BP40" s="124"/>
      <c r="BQ40" s="124"/>
      <c r="BR40" s="357"/>
      <c r="BS40" s="341"/>
      <c r="BT40" s="342"/>
      <c r="BU40" s="342"/>
      <c r="BV40" s="341"/>
      <c r="BX40" s="124"/>
      <c r="BY40" s="124"/>
      <c r="BZ40" s="357"/>
      <c r="CA40" s="341"/>
      <c r="CB40" s="342"/>
      <c r="CC40" s="342"/>
      <c r="CD40" s="341"/>
      <c r="CF40" s="124"/>
      <c r="CG40" s="124"/>
      <c r="CH40" s="357"/>
      <c r="CI40" s="341"/>
      <c r="CJ40" s="342"/>
      <c r="CK40" s="342"/>
      <c r="CL40" s="341"/>
      <c r="CN40" s="124"/>
      <c r="CO40" s="124"/>
      <c r="CP40" s="357"/>
      <c r="CQ40" s="341"/>
      <c r="CR40" s="342"/>
      <c r="CS40" s="342"/>
      <c r="CT40" s="341"/>
      <c r="CV40" s="124"/>
      <c r="CW40" s="124"/>
      <c r="CX40" s="357"/>
      <c r="CY40" s="341"/>
      <c r="CZ40" s="342"/>
      <c r="DA40" s="342"/>
      <c r="DB40" s="341"/>
      <c r="DD40" s="124"/>
      <c r="DE40" s="124"/>
      <c r="DF40" s="357"/>
      <c r="DG40" s="341"/>
      <c r="DH40" s="342"/>
      <c r="DI40" s="342"/>
      <c r="DJ40" s="341"/>
      <c r="DL40" s="124"/>
      <c r="DM40" s="124"/>
      <c r="DN40" s="357"/>
      <c r="DO40" s="341"/>
      <c r="DP40" s="342"/>
      <c r="DQ40" s="342"/>
      <c r="DR40" s="341"/>
      <c r="DT40" s="124"/>
      <c r="DU40" s="124"/>
      <c r="DV40" s="357"/>
      <c r="DW40" s="341"/>
      <c r="DX40" s="342"/>
      <c r="DY40" s="342"/>
      <c r="DZ40" s="341"/>
      <c r="EB40" s="124"/>
      <c r="EC40" s="124"/>
      <c r="ED40" s="357"/>
      <c r="EE40" s="341"/>
      <c r="EF40" s="342"/>
      <c r="EG40" s="342"/>
      <c r="EH40" s="341"/>
      <c r="EJ40" s="124"/>
      <c r="EK40" s="124"/>
      <c r="EL40" s="357"/>
      <c r="EM40" s="341"/>
      <c r="EN40" s="342"/>
      <c r="EO40" s="342"/>
      <c r="EP40" s="341"/>
      <c r="ER40" s="124"/>
      <c r="ES40" s="124"/>
      <c r="ET40" s="357"/>
      <c r="EU40" s="341"/>
      <c r="EV40" s="342"/>
      <c r="EW40" s="342"/>
      <c r="EX40" s="341"/>
      <c r="EZ40" s="124"/>
      <c r="FA40" s="124"/>
      <c r="FB40" s="357"/>
      <c r="FC40" s="341"/>
      <c r="FD40" s="342"/>
      <c r="FE40" s="342"/>
      <c r="FF40" s="341"/>
      <c r="FH40" s="124"/>
      <c r="FI40" s="124"/>
      <c r="FJ40" s="357"/>
      <c r="FK40" s="341"/>
      <c r="FL40" s="342"/>
      <c r="FM40" s="342"/>
      <c r="FN40" s="341"/>
      <c r="FP40" s="124"/>
      <c r="FQ40" s="124"/>
      <c r="FR40" s="357"/>
      <c r="FS40" s="341"/>
      <c r="FT40" s="342"/>
      <c r="FU40" s="342"/>
      <c r="FV40" s="341"/>
      <c r="FX40" s="124"/>
      <c r="FY40" s="124"/>
      <c r="FZ40" s="357"/>
      <c r="GA40" s="341"/>
      <c r="GB40" s="342"/>
      <c r="GC40" s="342"/>
      <c r="GD40" s="341"/>
      <c r="GF40" s="124"/>
      <c r="GG40" s="124"/>
      <c r="GH40" s="357"/>
      <c r="GI40" s="341"/>
      <c r="GJ40" s="342"/>
      <c r="GK40" s="342"/>
      <c r="GL40" s="341"/>
      <c r="GN40" s="124"/>
      <c r="GO40" s="124"/>
      <c r="GP40" s="357"/>
      <c r="GQ40" s="341"/>
      <c r="GR40" s="342"/>
      <c r="GS40" s="342"/>
      <c r="GT40" s="341"/>
      <c r="GV40" s="124"/>
      <c r="GW40" s="124"/>
      <c r="GX40" s="357"/>
      <c r="GY40" s="341"/>
      <c r="GZ40" s="342"/>
      <c r="HA40" s="342"/>
      <c r="HB40" s="341"/>
      <c r="HD40" s="124"/>
      <c r="HE40" s="124"/>
      <c r="HF40" s="357"/>
      <c r="HG40" s="341"/>
      <c r="HH40" s="342"/>
      <c r="HI40" s="342"/>
      <c r="HJ40" s="341"/>
      <c r="HL40" s="124"/>
      <c r="HM40" s="124"/>
      <c r="HN40" s="357"/>
      <c r="HO40" s="341"/>
      <c r="HP40" s="342"/>
      <c r="HQ40" s="342"/>
      <c r="HR40" s="341"/>
      <c r="HT40" s="124"/>
      <c r="HU40" s="124"/>
      <c r="HV40" s="357"/>
      <c r="HW40" s="341"/>
      <c r="HX40" s="342"/>
      <c r="HY40" s="342"/>
      <c r="HZ40" s="341"/>
      <c r="IB40" s="124"/>
      <c r="IC40" s="124"/>
      <c r="ID40" s="357"/>
      <c r="IE40" s="341"/>
      <c r="IF40" s="342"/>
      <c r="IG40" s="342"/>
      <c r="IH40" s="341"/>
      <c r="IJ40" s="124"/>
      <c r="IK40" s="124"/>
      <c r="IL40" s="357"/>
      <c r="IM40" s="341"/>
      <c r="IN40" s="342"/>
      <c r="IO40" s="342"/>
    </row>
    <row r="41" spans="1:249" x14ac:dyDescent="0.25">
      <c r="A41" s="340" t="s">
        <v>452</v>
      </c>
      <c r="B41" s="339" t="s">
        <v>554</v>
      </c>
      <c r="G41" s="348"/>
      <c r="H41" s="348"/>
      <c r="I41" s="342"/>
      <c r="J41" s="341"/>
      <c r="L41" s="124"/>
      <c r="M41" s="124"/>
      <c r="N41" s="357"/>
      <c r="O41" s="341"/>
      <c r="P41" s="342"/>
      <c r="Q41" s="342"/>
      <c r="R41" s="341"/>
      <c r="T41" s="124"/>
      <c r="U41" s="124"/>
      <c r="V41" s="357"/>
      <c r="W41" s="341"/>
      <c r="X41" s="342"/>
      <c r="Y41" s="342"/>
      <c r="Z41" s="341"/>
      <c r="AB41" s="124"/>
      <c r="AC41" s="124"/>
      <c r="AD41" s="357"/>
      <c r="AE41" s="341"/>
      <c r="AF41" s="342"/>
      <c r="AG41" s="342"/>
      <c r="AH41" s="341"/>
      <c r="AJ41" s="124"/>
      <c r="AK41" s="124"/>
      <c r="AL41" s="357"/>
      <c r="AM41" s="341"/>
      <c r="AN41" s="342"/>
      <c r="AO41" s="342"/>
      <c r="AP41" s="341"/>
      <c r="AR41" s="124"/>
      <c r="AS41" s="124"/>
      <c r="AT41" s="357"/>
      <c r="AU41" s="341"/>
      <c r="AV41" s="342"/>
      <c r="AW41" s="342"/>
      <c r="AX41" s="341"/>
      <c r="AZ41" s="124"/>
      <c r="BA41" s="124"/>
      <c r="BB41" s="357"/>
      <c r="BC41" s="341"/>
      <c r="BD41" s="342"/>
      <c r="BE41" s="342"/>
      <c r="BF41" s="341"/>
      <c r="BH41" s="124"/>
      <c r="BI41" s="124"/>
      <c r="BJ41" s="357"/>
      <c r="BK41" s="341"/>
      <c r="BL41" s="342"/>
      <c r="BM41" s="342"/>
      <c r="BN41" s="341"/>
      <c r="BP41" s="124"/>
      <c r="BQ41" s="124"/>
      <c r="BR41" s="357"/>
      <c r="BS41" s="341"/>
      <c r="BT41" s="342"/>
      <c r="BU41" s="342"/>
      <c r="BV41" s="341"/>
      <c r="BX41" s="124"/>
      <c r="BY41" s="124"/>
      <c r="BZ41" s="357"/>
      <c r="CA41" s="341"/>
      <c r="CB41" s="342"/>
      <c r="CC41" s="342"/>
      <c r="CD41" s="341"/>
      <c r="CF41" s="124"/>
      <c r="CG41" s="124"/>
      <c r="CH41" s="357"/>
      <c r="CI41" s="341"/>
      <c r="CJ41" s="342"/>
      <c r="CK41" s="342"/>
      <c r="CL41" s="341"/>
      <c r="CN41" s="124"/>
      <c r="CO41" s="124"/>
      <c r="CP41" s="357"/>
      <c r="CQ41" s="341"/>
      <c r="CR41" s="342"/>
      <c r="CS41" s="342"/>
      <c r="CT41" s="341"/>
      <c r="CV41" s="124"/>
      <c r="CW41" s="124"/>
      <c r="CX41" s="357"/>
      <c r="CY41" s="341"/>
      <c r="CZ41" s="342"/>
      <c r="DA41" s="342"/>
      <c r="DB41" s="341"/>
      <c r="DD41" s="124"/>
      <c r="DE41" s="124"/>
      <c r="DF41" s="357"/>
      <c r="DG41" s="341"/>
      <c r="DH41" s="342"/>
      <c r="DI41" s="342"/>
      <c r="DJ41" s="341"/>
      <c r="DL41" s="124"/>
      <c r="DM41" s="124"/>
      <c r="DN41" s="357"/>
      <c r="DO41" s="341"/>
      <c r="DP41" s="342"/>
      <c r="DQ41" s="342"/>
      <c r="DR41" s="341"/>
      <c r="DT41" s="124"/>
      <c r="DU41" s="124"/>
      <c r="DV41" s="357"/>
      <c r="DW41" s="341"/>
      <c r="DX41" s="342"/>
      <c r="DY41" s="342"/>
      <c r="DZ41" s="341"/>
      <c r="EB41" s="124"/>
      <c r="EC41" s="124"/>
      <c r="ED41" s="357"/>
      <c r="EE41" s="341"/>
      <c r="EF41" s="342"/>
      <c r="EG41" s="342"/>
      <c r="EH41" s="341"/>
      <c r="EJ41" s="124"/>
      <c r="EK41" s="124"/>
      <c r="EL41" s="357"/>
      <c r="EM41" s="341"/>
      <c r="EN41" s="342"/>
      <c r="EO41" s="342"/>
      <c r="EP41" s="341"/>
      <c r="ER41" s="124"/>
      <c r="ES41" s="124"/>
      <c r="ET41" s="357"/>
      <c r="EU41" s="341"/>
      <c r="EV41" s="342"/>
      <c r="EW41" s="342"/>
      <c r="EX41" s="341"/>
      <c r="EZ41" s="124"/>
      <c r="FA41" s="124"/>
      <c r="FB41" s="357"/>
      <c r="FC41" s="341"/>
      <c r="FD41" s="342"/>
      <c r="FE41" s="342"/>
      <c r="FF41" s="341"/>
      <c r="FH41" s="124"/>
      <c r="FI41" s="124"/>
      <c r="FJ41" s="357"/>
      <c r="FK41" s="341"/>
      <c r="FL41" s="342"/>
      <c r="FM41" s="342"/>
      <c r="FN41" s="341"/>
      <c r="FP41" s="124"/>
      <c r="FQ41" s="124"/>
      <c r="FR41" s="357"/>
      <c r="FS41" s="341"/>
      <c r="FT41" s="342"/>
      <c r="FU41" s="342"/>
      <c r="FV41" s="341"/>
      <c r="FX41" s="124"/>
      <c r="FY41" s="124"/>
      <c r="FZ41" s="357"/>
      <c r="GA41" s="341"/>
      <c r="GB41" s="342"/>
      <c r="GC41" s="342"/>
      <c r="GD41" s="341"/>
      <c r="GF41" s="124"/>
      <c r="GG41" s="124"/>
      <c r="GH41" s="357"/>
      <c r="GI41" s="341"/>
      <c r="GJ41" s="342"/>
      <c r="GK41" s="342"/>
      <c r="GL41" s="341"/>
      <c r="GN41" s="124"/>
      <c r="GO41" s="124"/>
      <c r="GP41" s="357"/>
      <c r="GQ41" s="341"/>
      <c r="GR41" s="342"/>
      <c r="GS41" s="342"/>
      <c r="GT41" s="341"/>
      <c r="GV41" s="124"/>
      <c r="GW41" s="124"/>
      <c r="GX41" s="357"/>
      <c r="GY41" s="341"/>
      <c r="GZ41" s="342"/>
      <c r="HA41" s="342"/>
      <c r="HB41" s="341"/>
      <c r="HD41" s="124"/>
      <c r="HE41" s="124"/>
      <c r="HF41" s="357"/>
      <c r="HG41" s="341"/>
      <c r="HH41" s="342"/>
      <c r="HI41" s="342"/>
      <c r="HJ41" s="341"/>
      <c r="HL41" s="124"/>
      <c r="HM41" s="124"/>
      <c r="HN41" s="357"/>
      <c r="HO41" s="341"/>
      <c r="HP41" s="342"/>
      <c r="HQ41" s="342"/>
      <c r="HR41" s="341"/>
      <c r="HT41" s="124"/>
      <c r="HU41" s="124"/>
      <c r="HV41" s="357"/>
      <c r="HW41" s="341"/>
      <c r="HX41" s="342"/>
      <c r="HY41" s="342"/>
      <c r="HZ41" s="341"/>
      <c r="IB41" s="124"/>
      <c r="IC41" s="124"/>
      <c r="ID41" s="357"/>
      <c r="IE41" s="341"/>
      <c r="IF41" s="342"/>
      <c r="IG41" s="342"/>
      <c r="IH41" s="341"/>
      <c r="IJ41" s="124"/>
      <c r="IK41" s="124"/>
      <c r="IL41" s="357"/>
      <c r="IM41" s="341"/>
      <c r="IN41" s="342"/>
      <c r="IO41" s="342"/>
    </row>
    <row r="42" spans="1:249" x14ac:dyDescent="0.25">
      <c r="B42" s="339" t="s">
        <v>555</v>
      </c>
      <c r="E42" s="341" t="s">
        <v>458</v>
      </c>
      <c r="F42" s="341">
        <v>1</v>
      </c>
      <c r="G42" s="348"/>
      <c r="H42" s="348">
        <f>ROUND(F42*G42,2)</f>
        <v>0</v>
      </c>
      <c r="I42" s="342"/>
      <c r="J42" s="341"/>
      <c r="L42" s="124"/>
      <c r="M42" s="124"/>
      <c r="N42" s="357"/>
      <c r="O42" s="341"/>
      <c r="P42" s="342"/>
      <c r="Q42" s="342"/>
      <c r="R42" s="341"/>
      <c r="T42" s="124"/>
      <c r="U42" s="124"/>
      <c r="V42" s="357"/>
      <c r="W42" s="341"/>
      <c r="X42" s="342"/>
      <c r="Y42" s="342"/>
      <c r="Z42" s="341"/>
      <c r="AB42" s="124"/>
      <c r="AC42" s="124"/>
      <c r="AD42" s="357"/>
      <c r="AE42" s="341"/>
      <c r="AF42" s="342"/>
      <c r="AG42" s="342"/>
      <c r="AH42" s="341"/>
      <c r="AJ42" s="124"/>
      <c r="AK42" s="124"/>
      <c r="AL42" s="357"/>
      <c r="AM42" s="341"/>
      <c r="AN42" s="342"/>
      <c r="AO42" s="342"/>
      <c r="AP42" s="341"/>
      <c r="AR42" s="124"/>
      <c r="AS42" s="124"/>
      <c r="AT42" s="357"/>
      <c r="AU42" s="341"/>
      <c r="AV42" s="342"/>
      <c r="AW42" s="342"/>
      <c r="AX42" s="341"/>
      <c r="AZ42" s="124"/>
      <c r="BA42" s="124"/>
      <c r="BB42" s="357"/>
      <c r="BC42" s="341"/>
      <c r="BD42" s="342"/>
      <c r="BE42" s="342"/>
      <c r="BF42" s="341"/>
      <c r="BH42" s="124"/>
      <c r="BI42" s="124"/>
      <c r="BJ42" s="357"/>
      <c r="BK42" s="341"/>
      <c r="BL42" s="342"/>
      <c r="BM42" s="342"/>
      <c r="BN42" s="341"/>
      <c r="BP42" s="124"/>
      <c r="BQ42" s="124"/>
      <c r="BR42" s="357"/>
      <c r="BS42" s="341"/>
      <c r="BT42" s="342"/>
      <c r="BU42" s="342"/>
      <c r="BV42" s="341"/>
      <c r="BX42" s="124"/>
      <c r="BY42" s="124"/>
      <c r="BZ42" s="357"/>
      <c r="CA42" s="341"/>
      <c r="CB42" s="342"/>
      <c r="CC42" s="342"/>
      <c r="CD42" s="341"/>
      <c r="CF42" s="124"/>
      <c r="CG42" s="124"/>
      <c r="CH42" s="357"/>
      <c r="CI42" s="341"/>
      <c r="CJ42" s="342"/>
      <c r="CK42" s="342"/>
      <c r="CL42" s="341"/>
      <c r="CN42" s="124"/>
      <c r="CO42" s="124"/>
      <c r="CP42" s="357"/>
      <c r="CQ42" s="341"/>
      <c r="CR42" s="342"/>
      <c r="CS42" s="342"/>
      <c r="CT42" s="341"/>
      <c r="CV42" s="124"/>
      <c r="CW42" s="124"/>
      <c r="CX42" s="357"/>
      <c r="CY42" s="341"/>
      <c r="CZ42" s="342"/>
      <c r="DA42" s="342"/>
      <c r="DB42" s="341"/>
      <c r="DD42" s="124"/>
      <c r="DE42" s="124"/>
      <c r="DF42" s="357"/>
      <c r="DG42" s="341"/>
      <c r="DH42" s="342"/>
      <c r="DI42" s="342"/>
      <c r="DJ42" s="341"/>
      <c r="DL42" s="124"/>
      <c r="DM42" s="124"/>
      <c r="DN42" s="357"/>
      <c r="DO42" s="341"/>
      <c r="DP42" s="342"/>
      <c r="DQ42" s="342"/>
      <c r="DR42" s="341"/>
      <c r="DT42" s="124"/>
      <c r="DU42" s="124"/>
      <c r="DV42" s="357"/>
      <c r="DW42" s="341"/>
      <c r="DX42" s="342"/>
      <c r="DY42" s="342"/>
      <c r="DZ42" s="341"/>
      <c r="EB42" s="124"/>
      <c r="EC42" s="124"/>
      <c r="ED42" s="357"/>
      <c r="EE42" s="341"/>
      <c r="EF42" s="342"/>
      <c r="EG42" s="342"/>
      <c r="EH42" s="341"/>
      <c r="EJ42" s="124"/>
      <c r="EK42" s="124"/>
      <c r="EL42" s="357"/>
      <c r="EM42" s="341"/>
      <c r="EN42" s="342"/>
      <c r="EO42" s="342"/>
      <c r="EP42" s="341"/>
      <c r="ER42" s="124"/>
      <c r="ES42" s="124"/>
      <c r="ET42" s="357"/>
      <c r="EU42" s="341"/>
      <c r="EV42" s="342"/>
      <c r="EW42" s="342"/>
      <c r="EX42" s="341"/>
      <c r="EZ42" s="124"/>
      <c r="FA42" s="124"/>
      <c r="FB42" s="357"/>
      <c r="FC42" s="341"/>
      <c r="FD42" s="342"/>
      <c r="FE42" s="342"/>
      <c r="FF42" s="341"/>
      <c r="FH42" s="124"/>
      <c r="FI42" s="124"/>
      <c r="FJ42" s="357"/>
      <c r="FK42" s="341"/>
      <c r="FL42" s="342"/>
      <c r="FM42" s="342"/>
      <c r="FN42" s="341"/>
      <c r="FP42" s="124"/>
      <c r="FQ42" s="124"/>
      <c r="FR42" s="357"/>
      <c r="FS42" s="341"/>
      <c r="FT42" s="342"/>
      <c r="FU42" s="342"/>
      <c r="FV42" s="341"/>
      <c r="FX42" s="124"/>
      <c r="FY42" s="124"/>
      <c r="FZ42" s="357"/>
      <c r="GA42" s="341"/>
      <c r="GB42" s="342"/>
      <c r="GC42" s="342"/>
      <c r="GD42" s="341"/>
      <c r="GF42" s="124"/>
      <c r="GG42" s="124"/>
      <c r="GH42" s="357"/>
      <c r="GI42" s="341"/>
      <c r="GJ42" s="342"/>
      <c r="GK42" s="342"/>
      <c r="GL42" s="341"/>
      <c r="GN42" s="124"/>
      <c r="GO42" s="124"/>
      <c r="GP42" s="357"/>
      <c r="GQ42" s="341"/>
      <c r="GR42" s="342"/>
      <c r="GS42" s="342"/>
      <c r="GT42" s="341"/>
      <c r="GV42" s="124"/>
      <c r="GW42" s="124"/>
      <c r="GX42" s="357"/>
      <c r="GY42" s="341"/>
      <c r="GZ42" s="342"/>
      <c r="HA42" s="342"/>
      <c r="HB42" s="341"/>
      <c r="HD42" s="124"/>
      <c r="HE42" s="124"/>
      <c r="HF42" s="357"/>
      <c r="HG42" s="341"/>
      <c r="HH42" s="342"/>
      <c r="HI42" s="342"/>
      <c r="HJ42" s="341"/>
      <c r="HL42" s="124"/>
      <c r="HM42" s="124"/>
      <c r="HN42" s="357"/>
      <c r="HO42" s="341"/>
      <c r="HP42" s="342"/>
      <c r="HQ42" s="342"/>
      <c r="HR42" s="341"/>
      <c r="HT42" s="124"/>
      <c r="HU42" s="124"/>
      <c r="HV42" s="357"/>
      <c r="HW42" s="341"/>
      <c r="HX42" s="342"/>
      <c r="HY42" s="342"/>
      <c r="HZ42" s="341"/>
      <c r="IB42" s="124"/>
      <c r="IC42" s="124"/>
      <c r="ID42" s="357"/>
      <c r="IE42" s="341"/>
      <c r="IF42" s="342"/>
      <c r="IG42" s="342"/>
      <c r="IH42" s="341"/>
      <c r="IJ42" s="124"/>
      <c r="IK42" s="124"/>
      <c r="IL42" s="357"/>
      <c r="IM42" s="341"/>
      <c r="IN42" s="342"/>
      <c r="IO42" s="342"/>
    </row>
    <row r="43" spans="1:249" x14ac:dyDescent="0.25">
      <c r="G43" s="348"/>
      <c r="H43" s="348"/>
      <c r="I43" s="342"/>
      <c r="J43" s="341"/>
      <c r="L43" s="124"/>
      <c r="M43" s="124"/>
      <c r="N43" s="357"/>
      <c r="O43" s="341"/>
      <c r="P43" s="342"/>
      <c r="Q43" s="342"/>
      <c r="R43" s="341"/>
      <c r="T43" s="124"/>
      <c r="U43" s="124"/>
      <c r="V43" s="357"/>
      <c r="W43" s="341"/>
      <c r="X43" s="342"/>
      <c r="Y43" s="342"/>
      <c r="Z43" s="341"/>
      <c r="AB43" s="124"/>
      <c r="AC43" s="124"/>
      <c r="AD43" s="357"/>
      <c r="AE43" s="341"/>
      <c r="AF43" s="342"/>
      <c r="AG43" s="342"/>
      <c r="AH43" s="341"/>
      <c r="AJ43" s="124"/>
      <c r="AK43" s="124"/>
      <c r="AL43" s="357"/>
      <c r="AM43" s="341"/>
      <c r="AN43" s="342"/>
      <c r="AO43" s="342"/>
      <c r="AP43" s="341"/>
      <c r="AR43" s="124"/>
      <c r="AS43" s="124"/>
      <c r="AT43" s="357"/>
      <c r="AU43" s="341"/>
      <c r="AV43" s="342"/>
      <c r="AW43" s="342"/>
      <c r="AX43" s="341"/>
      <c r="AZ43" s="124"/>
      <c r="BA43" s="124"/>
      <c r="BB43" s="357"/>
      <c r="BC43" s="341"/>
      <c r="BD43" s="342"/>
      <c r="BE43" s="342"/>
      <c r="BF43" s="341"/>
      <c r="BH43" s="124"/>
      <c r="BI43" s="124"/>
      <c r="BJ43" s="357"/>
      <c r="BK43" s="341"/>
      <c r="BL43" s="342"/>
      <c r="BM43" s="342"/>
      <c r="BN43" s="341"/>
      <c r="BP43" s="124"/>
      <c r="BQ43" s="124"/>
      <c r="BR43" s="357"/>
      <c r="BS43" s="341"/>
      <c r="BT43" s="342"/>
      <c r="BU43" s="342"/>
      <c r="BV43" s="341"/>
      <c r="BX43" s="124"/>
      <c r="BY43" s="124"/>
      <c r="BZ43" s="357"/>
      <c r="CA43" s="341"/>
      <c r="CB43" s="342"/>
      <c r="CC43" s="342"/>
      <c r="CD43" s="341"/>
      <c r="CF43" s="124"/>
      <c r="CG43" s="124"/>
      <c r="CH43" s="357"/>
      <c r="CI43" s="341"/>
      <c r="CJ43" s="342"/>
      <c r="CK43" s="342"/>
      <c r="CL43" s="341"/>
      <c r="CN43" s="124"/>
      <c r="CO43" s="124"/>
      <c r="CP43" s="357"/>
      <c r="CQ43" s="341"/>
      <c r="CR43" s="342"/>
      <c r="CS43" s="342"/>
      <c r="CT43" s="341"/>
      <c r="CV43" s="124"/>
      <c r="CW43" s="124"/>
      <c r="CX43" s="357"/>
      <c r="CY43" s="341"/>
      <c r="CZ43" s="342"/>
      <c r="DA43" s="342"/>
      <c r="DB43" s="341"/>
      <c r="DD43" s="124"/>
      <c r="DE43" s="124"/>
      <c r="DF43" s="357"/>
      <c r="DG43" s="341"/>
      <c r="DH43" s="342"/>
      <c r="DI43" s="342"/>
      <c r="DJ43" s="341"/>
      <c r="DL43" s="124"/>
      <c r="DM43" s="124"/>
      <c r="DN43" s="357"/>
      <c r="DO43" s="341"/>
      <c r="DP43" s="342"/>
      <c r="DQ43" s="342"/>
      <c r="DR43" s="341"/>
      <c r="DT43" s="124"/>
      <c r="DU43" s="124"/>
      <c r="DV43" s="357"/>
      <c r="DW43" s="341"/>
      <c r="DX43" s="342"/>
      <c r="DY43" s="342"/>
      <c r="DZ43" s="341"/>
      <c r="EB43" s="124"/>
      <c r="EC43" s="124"/>
      <c r="ED43" s="357"/>
      <c r="EE43" s="341"/>
      <c r="EF43" s="342"/>
      <c r="EG43" s="342"/>
      <c r="EH43" s="341"/>
      <c r="EJ43" s="124"/>
      <c r="EK43" s="124"/>
      <c r="EL43" s="357"/>
      <c r="EM43" s="341"/>
      <c r="EN43" s="342"/>
      <c r="EO43" s="342"/>
      <c r="EP43" s="341"/>
      <c r="ER43" s="124"/>
      <c r="ES43" s="124"/>
      <c r="ET43" s="357"/>
      <c r="EU43" s="341"/>
      <c r="EV43" s="342"/>
      <c r="EW43" s="342"/>
      <c r="EX43" s="341"/>
      <c r="EZ43" s="124"/>
      <c r="FA43" s="124"/>
      <c r="FB43" s="357"/>
      <c r="FC43" s="341"/>
      <c r="FD43" s="342"/>
      <c r="FE43" s="342"/>
      <c r="FF43" s="341"/>
      <c r="FH43" s="124"/>
      <c r="FI43" s="124"/>
      <c r="FJ43" s="357"/>
      <c r="FK43" s="341"/>
      <c r="FL43" s="342"/>
      <c r="FM43" s="342"/>
      <c r="FN43" s="341"/>
      <c r="FP43" s="124"/>
      <c r="FQ43" s="124"/>
      <c r="FR43" s="357"/>
      <c r="FS43" s="341"/>
      <c r="FT43" s="342"/>
      <c r="FU43" s="342"/>
      <c r="FV43" s="341"/>
      <c r="FX43" s="124"/>
      <c r="FY43" s="124"/>
      <c r="FZ43" s="357"/>
      <c r="GA43" s="341"/>
      <c r="GB43" s="342"/>
      <c r="GC43" s="342"/>
      <c r="GD43" s="341"/>
      <c r="GF43" s="124"/>
      <c r="GG43" s="124"/>
      <c r="GH43" s="357"/>
      <c r="GI43" s="341"/>
      <c r="GJ43" s="342"/>
      <c r="GK43" s="342"/>
      <c r="GL43" s="341"/>
      <c r="GN43" s="124"/>
      <c r="GO43" s="124"/>
      <c r="GP43" s="357"/>
      <c r="GQ43" s="341"/>
      <c r="GR43" s="342"/>
      <c r="GS43" s="342"/>
      <c r="GT43" s="341"/>
      <c r="GV43" s="124"/>
      <c r="GW43" s="124"/>
      <c r="GX43" s="357"/>
      <c r="GY43" s="341"/>
      <c r="GZ43" s="342"/>
      <c r="HA43" s="342"/>
      <c r="HB43" s="341"/>
      <c r="HD43" s="124"/>
      <c r="HE43" s="124"/>
      <c r="HF43" s="357"/>
      <c r="HG43" s="341"/>
      <c r="HH43" s="342"/>
      <c r="HI43" s="342"/>
      <c r="HJ43" s="341"/>
      <c r="HL43" s="124"/>
      <c r="HM43" s="124"/>
      <c r="HN43" s="357"/>
      <c r="HO43" s="341"/>
      <c r="HP43" s="342"/>
      <c r="HQ43" s="342"/>
      <c r="HR43" s="341"/>
      <c r="HT43" s="124"/>
      <c r="HU43" s="124"/>
      <c r="HV43" s="357"/>
      <c r="HW43" s="341"/>
      <c r="HX43" s="342"/>
      <c r="HY43" s="342"/>
      <c r="HZ43" s="341"/>
      <c r="IB43" s="124"/>
      <c r="IC43" s="124"/>
      <c r="ID43" s="357"/>
      <c r="IE43" s="341"/>
      <c r="IF43" s="342"/>
      <c r="IG43" s="342"/>
      <c r="IH43" s="341"/>
      <c r="IJ43" s="124"/>
      <c r="IK43" s="124"/>
      <c r="IL43" s="357"/>
      <c r="IM43" s="341"/>
      <c r="IN43" s="342"/>
      <c r="IO43" s="342"/>
    </row>
    <row r="44" spans="1:249" x14ac:dyDescent="0.25">
      <c r="A44" s="340" t="s">
        <v>475</v>
      </c>
      <c r="B44" s="339" t="s">
        <v>556</v>
      </c>
      <c r="G44" s="348"/>
      <c r="H44" s="348"/>
      <c r="I44" s="342"/>
      <c r="J44" s="341"/>
      <c r="L44" s="124"/>
      <c r="M44" s="124"/>
      <c r="N44" s="357"/>
      <c r="O44" s="341"/>
      <c r="P44" s="342"/>
      <c r="Q44" s="342"/>
      <c r="R44" s="341"/>
      <c r="T44" s="124"/>
      <c r="U44" s="124"/>
      <c r="V44" s="357"/>
      <c r="W44" s="341"/>
      <c r="X44" s="342"/>
      <c r="Y44" s="342"/>
      <c r="Z44" s="341"/>
      <c r="AB44" s="124"/>
      <c r="AC44" s="124"/>
      <c r="AD44" s="357"/>
      <c r="AE44" s="341"/>
      <c r="AF44" s="342"/>
      <c r="AG44" s="342"/>
      <c r="AH44" s="341"/>
      <c r="AJ44" s="124"/>
      <c r="AK44" s="124"/>
      <c r="AL44" s="357"/>
      <c r="AM44" s="341"/>
      <c r="AN44" s="342"/>
      <c r="AO44" s="342"/>
      <c r="AP44" s="341"/>
      <c r="AR44" s="124"/>
      <c r="AS44" s="124"/>
      <c r="AT44" s="357"/>
      <c r="AU44" s="341"/>
      <c r="AV44" s="342"/>
      <c r="AW44" s="342"/>
      <c r="AX44" s="341"/>
      <c r="AZ44" s="124"/>
      <c r="BA44" s="124"/>
      <c r="BB44" s="357"/>
      <c r="BC44" s="341"/>
      <c r="BD44" s="342"/>
      <c r="BE44" s="342"/>
      <c r="BF44" s="341"/>
      <c r="BH44" s="124"/>
      <c r="BI44" s="124"/>
      <c r="BJ44" s="357"/>
      <c r="BK44" s="341"/>
      <c r="BL44" s="342"/>
      <c r="BM44" s="342"/>
      <c r="BN44" s="341"/>
      <c r="BP44" s="124"/>
      <c r="BQ44" s="124"/>
      <c r="BR44" s="357"/>
      <c r="BS44" s="341"/>
      <c r="BT44" s="342"/>
      <c r="BU44" s="342"/>
      <c r="BV44" s="341"/>
      <c r="BX44" s="124"/>
      <c r="BY44" s="124"/>
      <c r="BZ44" s="357"/>
      <c r="CA44" s="341"/>
      <c r="CB44" s="342"/>
      <c r="CC44" s="342"/>
      <c r="CD44" s="341"/>
      <c r="CF44" s="124"/>
      <c r="CG44" s="124"/>
      <c r="CH44" s="357"/>
      <c r="CI44" s="341"/>
      <c r="CJ44" s="342"/>
      <c r="CK44" s="342"/>
      <c r="CL44" s="341"/>
      <c r="CN44" s="124"/>
      <c r="CO44" s="124"/>
      <c r="CP44" s="357"/>
      <c r="CQ44" s="341"/>
      <c r="CR44" s="342"/>
      <c r="CS44" s="342"/>
      <c r="CT44" s="341"/>
      <c r="CV44" s="124"/>
      <c r="CW44" s="124"/>
      <c r="CX44" s="357"/>
      <c r="CY44" s="341"/>
      <c r="CZ44" s="342"/>
      <c r="DA44" s="342"/>
      <c r="DB44" s="341"/>
      <c r="DD44" s="124"/>
      <c r="DE44" s="124"/>
      <c r="DF44" s="357"/>
      <c r="DG44" s="341"/>
      <c r="DH44" s="342"/>
      <c r="DI44" s="342"/>
      <c r="DJ44" s="341"/>
      <c r="DL44" s="124"/>
      <c r="DM44" s="124"/>
      <c r="DN44" s="357"/>
      <c r="DO44" s="341"/>
      <c r="DP44" s="342"/>
      <c r="DQ44" s="342"/>
      <c r="DR44" s="341"/>
      <c r="DT44" s="124"/>
      <c r="DU44" s="124"/>
      <c r="DV44" s="357"/>
      <c r="DW44" s="341"/>
      <c r="DX44" s="342"/>
      <c r="DY44" s="342"/>
      <c r="DZ44" s="341"/>
      <c r="EB44" s="124"/>
      <c r="EC44" s="124"/>
      <c r="ED44" s="357"/>
      <c r="EE44" s="341"/>
      <c r="EF44" s="342"/>
      <c r="EG44" s="342"/>
      <c r="EH44" s="341"/>
      <c r="EJ44" s="124"/>
      <c r="EK44" s="124"/>
      <c r="EL44" s="357"/>
      <c r="EM44" s="341"/>
      <c r="EN44" s="342"/>
      <c r="EO44" s="342"/>
      <c r="EP44" s="341"/>
      <c r="ER44" s="124"/>
      <c r="ES44" s="124"/>
      <c r="ET44" s="357"/>
      <c r="EU44" s="341"/>
      <c r="EV44" s="342"/>
      <c r="EW44" s="342"/>
      <c r="EX44" s="341"/>
      <c r="EZ44" s="124"/>
      <c r="FA44" s="124"/>
      <c r="FB44" s="357"/>
      <c r="FC44" s="341"/>
      <c r="FD44" s="342"/>
      <c r="FE44" s="342"/>
      <c r="FF44" s="341"/>
      <c r="FH44" s="124"/>
      <c r="FI44" s="124"/>
      <c r="FJ44" s="357"/>
      <c r="FK44" s="341"/>
      <c r="FL44" s="342"/>
      <c r="FM44" s="342"/>
      <c r="FN44" s="341"/>
      <c r="FP44" s="124"/>
      <c r="FQ44" s="124"/>
      <c r="FR44" s="357"/>
      <c r="FS44" s="341"/>
      <c r="FT44" s="342"/>
      <c r="FU44" s="342"/>
      <c r="FV44" s="341"/>
      <c r="FX44" s="124"/>
      <c r="FY44" s="124"/>
      <c r="FZ44" s="357"/>
      <c r="GA44" s="341"/>
      <c r="GB44" s="342"/>
      <c r="GC44" s="342"/>
      <c r="GD44" s="341"/>
      <c r="GF44" s="124"/>
      <c r="GG44" s="124"/>
      <c r="GH44" s="357"/>
      <c r="GI44" s="341"/>
      <c r="GJ44" s="342"/>
      <c r="GK44" s="342"/>
      <c r="GL44" s="341"/>
      <c r="GN44" s="124"/>
      <c r="GO44" s="124"/>
      <c r="GP44" s="357"/>
      <c r="GQ44" s="341"/>
      <c r="GR44" s="342"/>
      <c r="GS44" s="342"/>
      <c r="GT44" s="341"/>
      <c r="GV44" s="124"/>
      <c r="GW44" s="124"/>
      <c r="GX44" s="357"/>
      <c r="GY44" s="341"/>
      <c r="GZ44" s="342"/>
      <c r="HA44" s="342"/>
      <c r="HB44" s="341"/>
      <c r="HD44" s="124"/>
      <c r="HE44" s="124"/>
      <c r="HF44" s="357"/>
      <c r="HG44" s="341"/>
      <c r="HH44" s="342"/>
      <c r="HI44" s="342"/>
      <c r="HJ44" s="341"/>
      <c r="HL44" s="124"/>
      <c r="HM44" s="124"/>
      <c r="HN44" s="357"/>
      <c r="HO44" s="341"/>
      <c r="HP44" s="342"/>
      <c r="HQ44" s="342"/>
      <c r="HR44" s="341"/>
      <c r="HT44" s="124"/>
      <c r="HU44" s="124"/>
      <c r="HV44" s="357"/>
      <c r="HW44" s="341"/>
      <c r="HX44" s="342"/>
      <c r="HY44" s="342"/>
      <c r="HZ44" s="341"/>
      <c r="IB44" s="124"/>
      <c r="IC44" s="124"/>
      <c r="ID44" s="357"/>
      <c r="IE44" s="341"/>
      <c r="IF44" s="342"/>
      <c r="IG44" s="342"/>
      <c r="IH44" s="341"/>
      <c r="IJ44" s="124"/>
      <c r="IK44" s="124"/>
      <c r="IL44" s="357"/>
      <c r="IM44" s="341"/>
      <c r="IN44" s="342"/>
      <c r="IO44" s="342"/>
    </row>
    <row r="45" spans="1:249" x14ac:dyDescent="0.25">
      <c r="B45" s="339" t="s">
        <v>557</v>
      </c>
      <c r="E45" s="341" t="s">
        <v>458</v>
      </c>
      <c r="F45" s="341">
        <v>1</v>
      </c>
      <c r="G45" s="348"/>
      <c r="H45" s="348">
        <f>ROUND(F45*G45,2)</f>
        <v>0</v>
      </c>
      <c r="I45" s="342"/>
      <c r="J45" s="341"/>
      <c r="L45" s="124"/>
      <c r="M45" s="124"/>
      <c r="N45" s="357"/>
      <c r="O45" s="341"/>
      <c r="P45" s="342"/>
      <c r="Q45" s="342"/>
      <c r="R45" s="341"/>
      <c r="T45" s="124"/>
      <c r="U45" s="124"/>
      <c r="V45" s="357"/>
      <c r="W45" s="341"/>
      <c r="X45" s="342"/>
      <c r="Y45" s="342"/>
      <c r="Z45" s="341"/>
      <c r="AB45" s="124"/>
      <c r="AC45" s="124"/>
      <c r="AD45" s="357"/>
      <c r="AE45" s="341"/>
      <c r="AF45" s="342"/>
      <c r="AG45" s="342"/>
      <c r="AH45" s="341"/>
      <c r="AJ45" s="124"/>
      <c r="AK45" s="124"/>
      <c r="AL45" s="357"/>
      <c r="AM45" s="341"/>
      <c r="AN45" s="342"/>
      <c r="AO45" s="342"/>
      <c r="AP45" s="341"/>
      <c r="AR45" s="124"/>
      <c r="AS45" s="124"/>
      <c r="AT45" s="357"/>
      <c r="AU45" s="341"/>
      <c r="AV45" s="342"/>
      <c r="AW45" s="342"/>
      <c r="AX45" s="341"/>
      <c r="AZ45" s="124"/>
      <c r="BA45" s="124"/>
      <c r="BB45" s="357"/>
      <c r="BC45" s="341"/>
      <c r="BD45" s="342"/>
      <c r="BE45" s="342"/>
      <c r="BF45" s="341"/>
      <c r="BH45" s="124"/>
      <c r="BI45" s="124"/>
      <c r="BJ45" s="357"/>
      <c r="BK45" s="341"/>
      <c r="BL45" s="342"/>
      <c r="BM45" s="342"/>
      <c r="BN45" s="341"/>
      <c r="BP45" s="124"/>
      <c r="BQ45" s="124"/>
      <c r="BR45" s="357"/>
      <c r="BS45" s="341"/>
      <c r="BT45" s="342"/>
      <c r="BU45" s="342"/>
      <c r="BV45" s="341"/>
      <c r="BX45" s="124"/>
      <c r="BY45" s="124"/>
      <c r="BZ45" s="357"/>
      <c r="CA45" s="341"/>
      <c r="CB45" s="342"/>
      <c r="CC45" s="342"/>
      <c r="CD45" s="341"/>
      <c r="CF45" s="124"/>
      <c r="CG45" s="124"/>
      <c r="CH45" s="357"/>
      <c r="CI45" s="341"/>
      <c r="CJ45" s="342"/>
      <c r="CK45" s="342"/>
      <c r="CL45" s="341"/>
      <c r="CN45" s="124"/>
      <c r="CO45" s="124"/>
      <c r="CP45" s="357"/>
      <c r="CQ45" s="341"/>
      <c r="CR45" s="342"/>
      <c r="CS45" s="342"/>
      <c r="CT45" s="341"/>
      <c r="CV45" s="124"/>
      <c r="CW45" s="124"/>
      <c r="CX45" s="357"/>
      <c r="CY45" s="341"/>
      <c r="CZ45" s="342"/>
      <c r="DA45" s="342"/>
      <c r="DB45" s="341"/>
      <c r="DD45" s="124"/>
      <c r="DE45" s="124"/>
      <c r="DF45" s="357"/>
      <c r="DG45" s="341"/>
      <c r="DH45" s="342"/>
      <c r="DI45" s="342"/>
      <c r="DJ45" s="341"/>
      <c r="DL45" s="124"/>
      <c r="DM45" s="124"/>
      <c r="DN45" s="357"/>
      <c r="DO45" s="341"/>
      <c r="DP45" s="342"/>
      <c r="DQ45" s="342"/>
      <c r="DR45" s="341"/>
      <c r="DT45" s="124"/>
      <c r="DU45" s="124"/>
      <c r="DV45" s="357"/>
      <c r="DW45" s="341"/>
      <c r="DX45" s="342"/>
      <c r="DY45" s="342"/>
      <c r="DZ45" s="341"/>
      <c r="EB45" s="124"/>
      <c r="EC45" s="124"/>
      <c r="ED45" s="357"/>
      <c r="EE45" s="341"/>
      <c r="EF45" s="342"/>
      <c r="EG45" s="342"/>
      <c r="EH45" s="341"/>
      <c r="EJ45" s="124"/>
      <c r="EK45" s="124"/>
      <c r="EL45" s="357"/>
      <c r="EM45" s="341"/>
      <c r="EN45" s="342"/>
      <c r="EO45" s="342"/>
      <c r="EP45" s="341"/>
      <c r="ER45" s="124"/>
      <c r="ES45" s="124"/>
      <c r="ET45" s="357"/>
      <c r="EU45" s="341"/>
      <c r="EV45" s="342"/>
      <c r="EW45" s="342"/>
      <c r="EX45" s="341"/>
      <c r="EZ45" s="124"/>
      <c r="FA45" s="124"/>
      <c r="FB45" s="357"/>
      <c r="FC45" s="341"/>
      <c r="FD45" s="342"/>
      <c r="FE45" s="342"/>
      <c r="FF45" s="341"/>
      <c r="FH45" s="124"/>
      <c r="FI45" s="124"/>
      <c r="FJ45" s="357"/>
      <c r="FK45" s="341"/>
      <c r="FL45" s="342"/>
      <c r="FM45" s="342"/>
      <c r="FN45" s="341"/>
      <c r="FP45" s="124"/>
      <c r="FQ45" s="124"/>
      <c r="FR45" s="357"/>
      <c r="FS45" s="341"/>
      <c r="FT45" s="342"/>
      <c r="FU45" s="342"/>
      <c r="FV45" s="341"/>
      <c r="FX45" s="124"/>
      <c r="FY45" s="124"/>
      <c r="FZ45" s="357"/>
      <c r="GA45" s="341"/>
      <c r="GB45" s="342"/>
      <c r="GC45" s="342"/>
      <c r="GD45" s="341"/>
      <c r="GF45" s="124"/>
      <c r="GG45" s="124"/>
      <c r="GH45" s="357"/>
      <c r="GI45" s="341"/>
      <c r="GJ45" s="342"/>
      <c r="GK45" s="342"/>
      <c r="GL45" s="341"/>
      <c r="GN45" s="124"/>
      <c r="GO45" s="124"/>
      <c r="GP45" s="357"/>
      <c r="GQ45" s="341"/>
      <c r="GR45" s="342"/>
      <c r="GS45" s="342"/>
      <c r="GT45" s="341"/>
      <c r="GV45" s="124"/>
      <c r="GW45" s="124"/>
      <c r="GX45" s="357"/>
      <c r="GY45" s="341"/>
      <c r="GZ45" s="342"/>
      <c r="HA45" s="342"/>
      <c r="HB45" s="341"/>
      <c r="HD45" s="124"/>
      <c r="HE45" s="124"/>
      <c r="HF45" s="357"/>
      <c r="HG45" s="341"/>
      <c r="HH45" s="342"/>
      <c r="HI45" s="342"/>
      <c r="HJ45" s="341"/>
      <c r="HL45" s="124"/>
      <c r="HM45" s="124"/>
      <c r="HN45" s="357"/>
      <c r="HO45" s="341"/>
      <c r="HP45" s="342"/>
      <c r="HQ45" s="342"/>
      <c r="HR45" s="341"/>
      <c r="HT45" s="124"/>
      <c r="HU45" s="124"/>
      <c r="HV45" s="357"/>
      <c r="HW45" s="341"/>
      <c r="HX45" s="342"/>
      <c r="HY45" s="342"/>
      <c r="HZ45" s="341"/>
      <c r="IB45" s="124"/>
      <c r="IC45" s="124"/>
      <c r="ID45" s="357"/>
      <c r="IE45" s="341"/>
      <c r="IF45" s="342"/>
      <c r="IG45" s="342"/>
      <c r="IH45" s="341"/>
      <c r="IJ45" s="124"/>
      <c r="IK45" s="124"/>
      <c r="IL45" s="357"/>
      <c r="IM45" s="341"/>
      <c r="IN45" s="342"/>
      <c r="IO45" s="342"/>
    </row>
    <row r="46" spans="1:249" x14ac:dyDescent="0.25">
      <c r="G46" s="348"/>
      <c r="H46" s="348"/>
      <c r="I46" s="342"/>
      <c r="J46" s="341"/>
      <c r="L46" s="124"/>
      <c r="M46" s="124"/>
      <c r="N46" s="357"/>
      <c r="O46" s="341"/>
      <c r="P46" s="342"/>
      <c r="Q46" s="342"/>
      <c r="R46" s="341"/>
      <c r="T46" s="124"/>
      <c r="U46" s="124"/>
      <c r="V46" s="357"/>
      <c r="W46" s="341"/>
      <c r="X46" s="342"/>
      <c r="Y46" s="342"/>
      <c r="Z46" s="341"/>
      <c r="AB46" s="124"/>
      <c r="AC46" s="124"/>
      <c r="AD46" s="357"/>
      <c r="AE46" s="341"/>
      <c r="AF46" s="342"/>
      <c r="AG46" s="342"/>
      <c r="AH46" s="341"/>
      <c r="AJ46" s="124"/>
      <c r="AK46" s="124"/>
      <c r="AL46" s="357"/>
      <c r="AM46" s="341"/>
      <c r="AN46" s="342"/>
      <c r="AO46" s="342"/>
      <c r="AP46" s="341"/>
      <c r="AR46" s="124"/>
      <c r="AS46" s="124"/>
      <c r="AT46" s="357"/>
      <c r="AU46" s="341"/>
      <c r="AV46" s="342"/>
      <c r="AW46" s="342"/>
      <c r="AX46" s="341"/>
      <c r="AZ46" s="124"/>
      <c r="BA46" s="124"/>
      <c r="BB46" s="357"/>
      <c r="BC46" s="341"/>
      <c r="BD46" s="342"/>
      <c r="BE46" s="342"/>
      <c r="BF46" s="341"/>
      <c r="BH46" s="124"/>
      <c r="BI46" s="124"/>
      <c r="BJ46" s="357"/>
      <c r="BK46" s="341"/>
      <c r="BL46" s="342"/>
      <c r="BM46" s="342"/>
      <c r="BN46" s="341"/>
      <c r="BP46" s="124"/>
      <c r="BQ46" s="124"/>
      <c r="BR46" s="357"/>
      <c r="BS46" s="341"/>
      <c r="BT46" s="342"/>
      <c r="BU46" s="342"/>
      <c r="BV46" s="341"/>
      <c r="BX46" s="124"/>
      <c r="BY46" s="124"/>
      <c r="BZ46" s="357"/>
      <c r="CA46" s="341"/>
      <c r="CB46" s="342"/>
      <c r="CC46" s="342"/>
      <c r="CD46" s="341"/>
      <c r="CF46" s="124"/>
      <c r="CG46" s="124"/>
      <c r="CH46" s="357"/>
      <c r="CI46" s="341"/>
      <c r="CJ46" s="342"/>
      <c r="CK46" s="342"/>
      <c r="CL46" s="341"/>
      <c r="CN46" s="124"/>
      <c r="CO46" s="124"/>
      <c r="CP46" s="357"/>
      <c r="CQ46" s="341"/>
      <c r="CR46" s="342"/>
      <c r="CS46" s="342"/>
      <c r="CT46" s="341"/>
      <c r="CV46" s="124"/>
      <c r="CW46" s="124"/>
      <c r="CX46" s="357"/>
      <c r="CY46" s="341"/>
      <c r="CZ46" s="342"/>
      <c r="DA46" s="342"/>
      <c r="DB46" s="341"/>
      <c r="DD46" s="124"/>
      <c r="DE46" s="124"/>
      <c r="DF46" s="357"/>
      <c r="DG46" s="341"/>
      <c r="DH46" s="342"/>
      <c r="DI46" s="342"/>
      <c r="DJ46" s="341"/>
      <c r="DL46" s="124"/>
      <c r="DM46" s="124"/>
      <c r="DN46" s="357"/>
      <c r="DO46" s="341"/>
      <c r="DP46" s="342"/>
      <c r="DQ46" s="342"/>
      <c r="DR46" s="341"/>
      <c r="DT46" s="124"/>
      <c r="DU46" s="124"/>
      <c r="DV46" s="357"/>
      <c r="DW46" s="341"/>
      <c r="DX46" s="342"/>
      <c r="DY46" s="342"/>
      <c r="DZ46" s="341"/>
      <c r="EB46" s="124"/>
      <c r="EC46" s="124"/>
      <c r="ED46" s="357"/>
      <c r="EE46" s="341"/>
      <c r="EF46" s="342"/>
      <c r="EG46" s="342"/>
      <c r="EH46" s="341"/>
      <c r="EJ46" s="124"/>
      <c r="EK46" s="124"/>
      <c r="EL46" s="357"/>
      <c r="EM46" s="341"/>
      <c r="EN46" s="342"/>
      <c r="EO46" s="342"/>
      <c r="EP46" s="341"/>
      <c r="ER46" s="124"/>
      <c r="ES46" s="124"/>
      <c r="ET46" s="357"/>
      <c r="EU46" s="341"/>
      <c r="EV46" s="342"/>
      <c r="EW46" s="342"/>
      <c r="EX46" s="341"/>
      <c r="EZ46" s="124"/>
      <c r="FA46" s="124"/>
      <c r="FB46" s="357"/>
      <c r="FC46" s="341"/>
      <c r="FD46" s="342"/>
      <c r="FE46" s="342"/>
      <c r="FF46" s="341"/>
      <c r="FH46" s="124"/>
      <c r="FI46" s="124"/>
      <c r="FJ46" s="357"/>
      <c r="FK46" s="341"/>
      <c r="FL46" s="342"/>
      <c r="FM46" s="342"/>
      <c r="FN46" s="341"/>
      <c r="FP46" s="124"/>
      <c r="FQ46" s="124"/>
      <c r="FR46" s="357"/>
      <c r="FS46" s="341"/>
      <c r="FT46" s="342"/>
      <c r="FU46" s="342"/>
      <c r="FV46" s="341"/>
      <c r="FX46" s="124"/>
      <c r="FY46" s="124"/>
      <c r="FZ46" s="357"/>
      <c r="GA46" s="341"/>
      <c r="GB46" s="342"/>
      <c r="GC46" s="342"/>
      <c r="GD46" s="341"/>
      <c r="GF46" s="124"/>
      <c r="GG46" s="124"/>
      <c r="GH46" s="357"/>
      <c r="GI46" s="341"/>
      <c r="GJ46" s="342"/>
      <c r="GK46" s="342"/>
      <c r="GL46" s="341"/>
      <c r="GN46" s="124"/>
      <c r="GO46" s="124"/>
      <c r="GP46" s="357"/>
      <c r="GQ46" s="341"/>
      <c r="GR46" s="342"/>
      <c r="GS46" s="342"/>
      <c r="GT46" s="341"/>
      <c r="GV46" s="124"/>
      <c r="GW46" s="124"/>
      <c r="GX46" s="357"/>
      <c r="GY46" s="341"/>
      <c r="GZ46" s="342"/>
      <c r="HA46" s="342"/>
      <c r="HB46" s="341"/>
      <c r="HD46" s="124"/>
      <c r="HE46" s="124"/>
      <c r="HF46" s="357"/>
      <c r="HG46" s="341"/>
      <c r="HH46" s="342"/>
      <c r="HI46" s="342"/>
      <c r="HJ46" s="341"/>
      <c r="HL46" s="124"/>
      <c r="HM46" s="124"/>
      <c r="HN46" s="357"/>
      <c r="HO46" s="341"/>
      <c r="HP46" s="342"/>
      <c r="HQ46" s="342"/>
      <c r="HR46" s="341"/>
      <c r="HT46" s="124"/>
      <c r="HU46" s="124"/>
      <c r="HV46" s="357"/>
      <c r="HW46" s="341"/>
      <c r="HX46" s="342"/>
      <c r="HY46" s="342"/>
      <c r="HZ46" s="341"/>
      <c r="IB46" s="124"/>
      <c r="IC46" s="124"/>
      <c r="ID46" s="357"/>
      <c r="IE46" s="341"/>
      <c r="IF46" s="342"/>
      <c r="IG46" s="342"/>
      <c r="IH46" s="341"/>
      <c r="IJ46" s="124"/>
      <c r="IK46" s="124"/>
      <c r="IL46" s="357"/>
      <c r="IM46" s="341"/>
      <c r="IN46" s="342"/>
      <c r="IO46" s="342"/>
    </row>
    <row r="47" spans="1:249" x14ac:dyDescent="0.25">
      <c r="A47" s="343" t="s">
        <v>516</v>
      </c>
      <c r="B47" s="344" t="s">
        <v>558</v>
      </c>
      <c r="C47" s="345"/>
      <c r="D47" s="345"/>
      <c r="E47" s="346"/>
      <c r="F47" s="346"/>
      <c r="G47" s="350"/>
      <c r="H47" s="350"/>
    </row>
    <row r="48" spans="1:249" s="124" customFormat="1" ht="14.25" customHeight="1" x14ac:dyDescent="0.25">
      <c r="A48" s="340"/>
      <c r="B48" s="339"/>
      <c r="E48" s="341"/>
      <c r="F48" s="341"/>
      <c r="G48" s="348"/>
      <c r="H48" s="348"/>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9"/>
      <c r="AL48" s="339"/>
      <c r="AM48" s="339"/>
      <c r="AN48" s="339"/>
      <c r="AO48" s="339"/>
      <c r="AP48" s="339"/>
      <c r="AQ48" s="339"/>
      <c r="AR48" s="339"/>
      <c r="AS48" s="339"/>
      <c r="AT48" s="339"/>
      <c r="AU48" s="339"/>
      <c r="AV48" s="339"/>
      <c r="AW48" s="339"/>
      <c r="AX48" s="339"/>
      <c r="AY48" s="339"/>
      <c r="AZ48" s="339"/>
      <c r="BA48" s="339"/>
      <c r="BB48" s="339"/>
      <c r="BC48" s="339"/>
      <c r="BD48" s="339"/>
      <c r="BE48" s="339"/>
      <c r="BF48" s="339"/>
      <c r="BG48" s="339"/>
      <c r="BH48" s="339"/>
      <c r="BI48" s="339"/>
      <c r="BJ48" s="339"/>
      <c r="BK48" s="339"/>
      <c r="BL48" s="339"/>
      <c r="BM48" s="339"/>
      <c r="BN48" s="339"/>
      <c r="BO48" s="339"/>
      <c r="BP48" s="339"/>
      <c r="BQ48" s="339"/>
      <c r="BR48" s="339"/>
      <c r="BS48" s="339"/>
      <c r="BT48" s="339"/>
      <c r="BU48" s="339"/>
      <c r="BV48" s="339"/>
      <c r="BW48" s="339"/>
      <c r="BX48" s="339"/>
      <c r="BY48" s="339"/>
      <c r="BZ48" s="339"/>
      <c r="CA48" s="339"/>
      <c r="CB48" s="339"/>
      <c r="CC48" s="339"/>
      <c r="CD48" s="339"/>
      <c r="CE48" s="339"/>
      <c r="CF48" s="339"/>
      <c r="CG48" s="339"/>
      <c r="CH48" s="339"/>
      <c r="CI48" s="339"/>
      <c r="CJ48" s="339"/>
      <c r="CK48" s="339"/>
      <c r="CL48" s="339"/>
      <c r="CM48" s="339"/>
      <c r="CN48" s="339"/>
      <c r="CO48" s="339"/>
      <c r="CP48" s="339"/>
      <c r="CQ48" s="339"/>
      <c r="CR48" s="339"/>
      <c r="CS48" s="339"/>
      <c r="CT48" s="339"/>
      <c r="CU48" s="339"/>
      <c r="CV48" s="339"/>
      <c r="CW48" s="339"/>
      <c r="CX48" s="339"/>
      <c r="CY48" s="339"/>
      <c r="CZ48" s="339"/>
      <c r="DA48" s="339"/>
      <c r="DB48" s="339"/>
      <c r="DC48" s="339"/>
      <c r="DD48" s="339"/>
      <c r="DE48" s="339"/>
      <c r="DF48" s="339"/>
      <c r="DG48" s="339"/>
      <c r="DH48" s="339"/>
      <c r="DI48" s="339"/>
      <c r="DJ48" s="339"/>
      <c r="DK48" s="339"/>
      <c r="DL48" s="339"/>
      <c r="DM48" s="339"/>
      <c r="DN48" s="339"/>
      <c r="DO48" s="339"/>
      <c r="DP48" s="339"/>
      <c r="DQ48" s="339"/>
      <c r="DR48" s="339"/>
      <c r="DS48" s="339"/>
      <c r="DT48" s="339"/>
      <c r="DU48" s="339"/>
      <c r="DV48" s="339"/>
      <c r="DW48" s="339"/>
      <c r="DX48" s="339"/>
      <c r="DY48" s="339"/>
      <c r="DZ48" s="339"/>
      <c r="EA48" s="339"/>
      <c r="EB48" s="339"/>
      <c r="EC48" s="339"/>
      <c r="ED48" s="339"/>
      <c r="EE48" s="339"/>
      <c r="EF48" s="339"/>
      <c r="EG48" s="339"/>
      <c r="EH48" s="339"/>
      <c r="EI48" s="339"/>
      <c r="EJ48" s="339"/>
      <c r="EK48" s="339"/>
      <c r="EL48" s="339"/>
      <c r="EM48" s="339"/>
      <c r="EN48" s="339"/>
      <c r="EO48" s="339"/>
      <c r="EP48" s="339"/>
      <c r="EQ48" s="339"/>
      <c r="ER48" s="339"/>
      <c r="ES48" s="339"/>
      <c r="ET48" s="339"/>
      <c r="EU48" s="339"/>
      <c r="EV48" s="339"/>
      <c r="EW48" s="339"/>
      <c r="EX48" s="339"/>
      <c r="EY48" s="339"/>
      <c r="EZ48" s="339"/>
      <c r="FA48" s="339"/>
      <c r="FB48" s="339"/>
      <c r="FC48" s="339"/>
      <c r="FD48" s="339"/>
      <c r="FE48" s="339"/>
      <c r="FF48" s="339"/>
      <c r="FG48" s="339"/>
      <c r="FH48" s="339"/>
      <c r="FI48" s="339"/>
      <c r="FJ48" s="339"/>
      <c r="FK48" s="339"/>
      <c r="FL48" s="339"/>
      <c r="FM48" s="339"/>
      <c r="FN48" s="339"/>
      <c r="FO48" s="339"/>
      <c r="FP48" s="339"/>
      <c r="FQ48" s="339"/>
      <c r="FR48" s="339"/>
      <c r="FS48" s="339"/>
      <c r="FT48" s="339"/>
      <c r="FU48" s="339"/>
      <c r="FV48" s="339"/>
      <c r="FW48" s="339"/>
      <c r="FX48" s="339"/>
      <c r="FY48" s="339"/>
      <c r="FZ48" s="339"/>
      <c r="GA48" s="339"/>
      <c r="GB48" s="339"/>
      <c r="GC48" s="339"/>
      <c r="GD48" s="339"/>
      <c r="GE48" s="339"/>
      <c r="GF48" s="339"/>
      <c r="GG48" s="339"/>
      <c r="GH48" s="339"/>
      <c r="GI48" s="339"/>
      <c r="GJ48" s="339"/>
      <c r="GK48" s="339"/>
      <c r="GL48" s="339"/>
      <c r="GM48" s="339"/>
      <c r="GN48" s="339"/>
      <c r="GO48" s="339"/>
      <c r="GP48" s="339"/>
      <c r="GQ48" s="339"/>
      <c r="GR48" s="339"/>
      <c r="GS48" s="339"/>
      <c r="GT48" s="339"/>
      <c r="GU48" s="339"/>
      <c r="GV48" s="339"/>
      <c r="GW48" s="339"/>
      <c r="GX48" s="339"/>
      <c r="GY48" s="339"/>
      <c r="GZ48" s="339"/>
      <c r="HA48" s="339"/>
      <c r="HB48" s="339"/>
      <c r="HC48" s="339"/>
      <c r="HD48" s="339"/>
      <c r="HE48" s="339"/>
      <c r="HF48" s="339"/>
      <c r="HG48" s="339"/>
      <c r="HH48" s="339"/>
      <c r="HI48" s="339"/>
      <c r="HJ48" s="339"/>
      <c r="HK48" s="339"/>
      <c r="HL48" s="339"/>
      <c r="HM48" s="339"/>
      <c r="HN48" s="339"/>
      <c r="HO48" s="339"/>
      <c r="HP48" s="339"/>
      <c r="HQ48" s="339"/>
      <c r="HR48" s="339"/>
      <c r="HS48" s="339"/>
      <c r="HT48" s="339"/>
      <c r="HU48" s="339"/>
      <c r="HV48" s="339"/>
      <c r="HW48" s="339"/>
      <c r="HX48" s="339"/>
      <c r="HY48" s="339"/>
      <c r="HZ48" s="339"/>
      <c r="IA48" s="339"/>
      <c r="IB48" s="339"/>
      <c r="IC48" s="339"/>
      <c r="ID48" s="339"/>
      <c r="IE48" s="339"/>
      <c r="IF48" s="339"/>
      <c r="IG48" s="339"/>
      <c r="IH48" s="339"/>
      <c r="II48" s="339"/>
      <c r="IJ48" s="339"/>
      <c r="IK48" s="339"/>
      <c r="IL48" s="339"/>
      <c r="IM48" s="339"/>
      <c r="IN48" s="339"/>
      <c r="IO48" s="339"/>
    </row>
    <row r="49" spans="1:249" s="124" customFormat="1" x14ac:dyDescent="0.25">
      <c r="A49" s="340" t="s">
        <v>445</v>
      </c>
      <c r="B49" s="339" t="s">
        <v>559</v>
      </c>
      <c r="E49" s="339"/>
      <c r="F49" s="341"/>
      <c r="G49" s="348"/>
      <c r="H49" s="348"/>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9"/>
      <c r="AL49" s="339"/>
      <c r="AM49" s="339"/>
      <c r="AN49" s="339"/>
      <c r="AO49" s="339"/>
      <c r="AP49" s="339"/>
      <c r="AQ49" s="339"/>
      <c r="AR49" s="339"/>
      <c r="AS49" s="339"/>
      <c r="AT49" s="339"/>
      <c r="AU49" s="339"/>
      <c r="AV49" s="339"/>
      <c r="AW49" s="339"/>
      <c r="AX49" s="339"/>
      <c r="AY49" s="339"/>
      <c r="AZ49" s="339"/>
      <c r="BA49" s="339"/>
      <c r="BB49" s="339"/>
      <c r="BC49" s="339"/>
      <c r="BD49" s="339"/>
      <c r="BE49" s="339"/>
      <c r="BF49" s="339"/>
      <c r="BG49" s="339"/>
      <c r="BH49" s="339"/>
      <c r="BI49" s="339"/>
      <c r="BJ49" s="339"/>
      <c r="BK49" s="339"/>
      <c r="BL49" s="339"/>
      <c r="BM49" s="339"/>
      <c r="BN49" s="339"/>
      <c r="BO49" s="339"/>
      <c r="BP49" s="339"/>
      <c r="BQ49" s="339"/>
      <c r="BR49" s="339"/>
      <c r="BS49" s="339"/>
      <c r="BT49" s="339"/>
      <c r="BU49" s="339"/>
      <c r="BV49" s="339"/>
      <c r="BW49" s="339"/>
      <c r="BX49" s="339"/>
      <c r="BY49" s="339"/>
      <c r="BZ49" s="339"/>
      <c r="CA49" s="339"/>
      <c r="CB49" s="339"/>
      <c r="CC49" s="339"/>
      <c r="CD49" s="339"/>
      <c r="CE49" s="339"/>
      <c r="CF49" s="339"/>
      <c r="CG49" s="339"/>
      <c r="CH49" s="339"/>
      <c r="CI49" s="339"/>
      <c r="CJ49" s="339"/>
      <c r="CK49" s="339"/>
      <c r="CL49" s="339"/>
      <c r="CM49" s="339"/>
      <c r="CN49" s="339"/>
      <c r="CO49" s="339"/>
      <c r="CP49" s="339"/>
      <c r="CQ49" s="339"/>
      <c r="CR49" s="339"/>
      <c r="CS49" s="339"/>
      <c r="CT49" s="339"/>
      <c r="CU49" s="339"/>
      <c r="CV49" s="339"/>
      <c r="CW49" s="339"/>
      <c r="CX49" s="339"/>
      <c r="CY49" s="339"/>
      <c r="CZ49" s="339"/>
      <c r="DA49" s="339"/>
      <c r="DB49" s="339"/>
      <c r="DC49" s="339"/>
      <c r="DD49" s="339"/>
      <c r="DE49" s="339"/>
      <c r="DF49" s="339"/>
      <c r="DG49" s="339"/>
      <c r="DH49" s="339"/>
      <c r="DI49" s="339"/>
      <c r="DJ49" s="339"/>
      <c r="DK49" s="339"/>
      <c r="DL49" s="339"/>
      <c r="DM49" s="339"/>
      <c r="DN49" s="339"/>
      <c r="DO49" s="339"/>
      <c r="DP49" s="339"/>
      <c r="DQ49" s="339"/>
      <c r="DR49" s="339"/>
      <c r="DS49" s="339"/>
      <c r="DT49" s="339"/>
      <c r="DU49" s="339"/>
      <c r="DV49" s="339"/>
      <c r="DW49" s="339"/>
      <c r="DX49" s="339"/>
      <c r="DY49" s="339"/>
      <c r="DZ49" s="339"/>
      <c r="EA49" s="339"/>
      <c r="EB49" s="339"/>
      <c r="EC49" s="339"/>
      <c r="ED49" s="339"/>
      <c r="EE49" s="339"/>
      <c r="EF49" s="339"/>
      <c r="EG49" s="339"/>
      <c r="EH49" s="339"/>
      <c r="EI49" s="339"/>
      <c r="EJ49" s="339"/>
      <c r="EK49" s="339"/>
      <c r="EL49" s="339"/>
      <c r="EM49" s="339"/>
      <c r="EN49" s="339"/>
      <c r="EO49" s="339"/>
      <c r="EP49" s="339"/>
      <c r="EQ49" s="339"/>
      <c r="ER49" s="339"/>
      <c r="ES49" s="339"/>
      <c r="ET49" s="339"/>
      <c r="EU49" s="339"/>
      <c r="EV49" s="339"/>
      <c r="EW49" s="339"/>
      <c r="EX49" s="339"/>
      <c r="EY49" s="339"/>
      <c r="EZ49" s="339"/>
      <c r="FA49" s="339"/>
      <c r="FB49" s="339"/>
      <c r="FC49" s="339"/>
      <c r="FD49" s="339"/>
      <c r="FE49" s="339"/>
      <c r="FF49" s="339"/>
      <c r="FG49" s="339"/>
      <c r="FH49" s="339"/>
      <c r="FI49" s="339"/>
      <c r="FJ49" s="339"/>
      <c r="FK49" s="339"/>
      <c r="FL49" s="339"/>
      <c r="FM49" s="339"/>
      <c r="FN49" s="339"/>
      <c r="FO49" s="339"/>
      <c r="FP49" s="339"/>
      <c r="FQ49" s="339"/>
      <c r="FR49" s="339"/>
      <c r="FS49" s="339"/>
      <c r="FT49" s="339"/>
      <c r="FU49" s="339"/>
      <c r="FV49" s="339"/>
      <c r="FW49" s="339"/>
      <c r="FX49" s="339"/>
      <c r="FY49" s="339"/>
      <c r="FZ49" s="339"/>
      <c r="GA49" s="339"/>
      <c r="GB49" s="339"/>
      <c r="GC49" s="339"/>
      <c r="GD49" s="339"/>
      <c r="GE49" s="339"/>
      <c r="GF49" s="339"/>
      <c r="GG49" s="339"/>
      <c r="GH49" s="339"/>
      <c r="GI49" s="339"/>
      <c r="GJ49" s="339"/>
      <c r="GK49" s="339"/>
      <c r="GL49" s="339"/>
      <c r="GM49" s="339"/>
      <c r="GN49" s="339"/>
      <c r="GO49" s="339"/>
      <c r="GP49" s="339"/>
      <c r="GQ49" s="339"/>
      <c r="GR49" s="339"/>
      <c r="GS49" s="339"/>
      <c r="GT49" s="339"/>
      <c r="GU49" s="339"/>
      <c r="GV49" s="339"/>
      <c r="GW49" s="339"/>
      <c r="GX49" s="339"/>
      <c r="GY49" s="339"/>
      <c r="GZ49" s="339"/>
      <c r="HA49" s="339"/>
      <c r="HB49" s="339"/>
      <c r="HC49" s="339"/>
      <c r="HD49" s="339"/>
      <c r="HE49" s="339"/>
      <c r="HF49" s="339"/>
      <c r="HG49" s="339"/>
      <c r="HH49" s="339"/>
      <c r="HI49" s="339"/>
      <c r="HJ49" s="339"/>
      <c r="HK49" s="339"/>
      <c r="HL49" s="339"/>
      <c r="HM49" s="339"/>
      <c r="HN49" s="339"/>
      <c r="HO49" s="339"/>
      <c r="HP49" s="339"/>
      <c r="HQ49" s="339"/>
      <c r="HR49" s="339"/>
      <c r="HS49" s="339"/>
      <c r="HT49" s="339"/>
      <c r="HU49" s="339"/>
      <c r="HV49" s="339"/>
      <c r="HW49" s="339"/>
      <c r="HX49" s="339"/>
      <c r="HY49" s="339"/>
      <c r="HZ49" s="339"/>
      <c r="IA49" s="339"/>
      <c r="IB49" s="339"/>
      <c r="IC49" s="339"/>
      <c r="ID49" s="339"/>
      <c r="IE49" s="339"/>
      <c r="IF49" s="339"/>
      <c r="IG49" s="339"/>
      <c r="IH49" s="339"/>
      <c r="II49" s="339"/>
      <c r="IJ49" s="339"/>
      <c r="IK49" s="339"/>
      <c r="IL49" s="339"/>
      <c r="IM49" s="339"/>
      <c r="IN49" s="339"/>
      <c r="IO49" s="339"/>
    </row>
    <row r="50" spans="1:249" x14ac:dyDescent="0.25">
      <c r="B50" s="339" t="s">
        <v>560</v>
      </c>
      <c r="G50" s="348"/>
      <c r="H50" s="348"/>
    </row>
    <row r="51" spans="1:249" x14ac:dyDescent="0.25">
      <c r="B51" s="339" t="s">
        <v>561</v>
      </c>
      <c r="G51" s="348"/>
      <c r="H51" s="348"/>
    </row>
    <row r="52" spans="1:249" x14ac:dyDescent="0.25">
      <c r="B52" s="339" t="s">
        <v>562</v>
      </c>
      <c r="G52" s="348"/>
      <c r="H52" s="348"/>
    </row>
    <row r="53" spans="1:249" x14ac:dyDescent="0.25">
      <c r="B53" s="339" t="s">
        <v>563</v>
      </c>
      <c r="G53" s="348"/>
      <c r="H53" s="348"/>
    </row>
    <row r="54" spans="1:249" x14ac:dyDescent="0.25">
      <c r="B54" s="339" t="s">
        <v>564</v>
      </c>
      <c r="G54" s="348"/>
      <c r="H54" s="348"/>
    </row>
    <row r="55" spans="1:249" x14ac:dyDescent="0.25">
      <c r="B55" s="339" t="s">
        <v>565</v>
      </c>
      <c r="G55" s="348"/>
      <c r="H55" s="348"/>
    </row>
    <row r="56" spans="1:249" x14ac:dyDescent="0.25">
      <c r="B56" s="339" t="s">
        <v>566</v>
      </c>
      <c r="E56" s="341" t="s">
        <v>525</v>
      </c>
      <c r="F56" s="341">
        <v>1</v>
      </c>
      <c r="G56" s="348"/>
      <c r="H56" s="348">
        <f>ROUND(F56*G56,2)</f>
        <v>0</v>
      </c>
    </row>
    <row r="57" spans="1:249" ht="11.25" customHeight="1" x14ac:dyDescent="0.25">
      <c r="G57" s="348"/>
      <c r="H57" s="348"/>
    </row>
    <row r="58" spans="1:249" ht="11.25" customHeight="1" x14ac:dyDescent="0.25">
      <c r="G58" s="379"/>
      <c r="H58" s="379"/>
    </row>
    <row r="59" spans="1:249" x14ac:dyDescent="0.25">
      <c r="B59" s="352" t="s">
        <v>887</v>
      </c>
      <c r="G59" s="379"/>
      <c r="H59" s="379"/>
    </row>
    <row r="60" spans="1:249" x14ac:dyDescent="0.25">
      <c r="B60" s="339" t="s">
        <v>568</v>
      </c>
      <c r="G60" s="379"/>
      <c r="H60" s="379"/>
    </row>
    <row r="61" spans="1:249" x14ac:dyDescent="0.25">
      <c r="B61" s="354" t="s">
        <v>539</v>
      </c>
      <c r="C61" s="360"/>
      <c r="D61" s="360"/>
      <c r="E61" s="361">
        <v>1</v>
      </c>
      <c r="F61" s="361" t="s">
        <v>458</v>
      </c>
      <c r="G61" s="379"/>
      <c r="H61" s="348"/>
    </row>
    <row r="62" spans="1:249" x14ac:dyDescent="0.25">
      <c r="B62" s="354" t="s">
        <v>569</v>
      </c>
      <c r="C62" s="360"/>
      <c r="D62" s="360"/>
      <c r="E62" s="361">
        <v>2</v>
      </c>
      <c r="F62" s="361" t="s">
        <v>458</v>
      </c>
      <c r="G62" s="379"/>
      <c r="H62" s="348"/>
    </row>
    <row r="63" spans="1:249" x14ac:dyDescent="0.25">
      <c r="B63" s="354" t="s">
        <v>570</v>
      </c>
      <c r="C63" s="360"/>
      <c r="D63" s="360"/>
      <c r="E63" s="361">
        <v>2</v>
      </c>
      <c r="F63" s="361" t="s">
        <v>458</v>
      </c>
      <c r="G63" s="379"/>
      <c r="H63" s="348"/>
    </row>
    <row r="64" spans="1:249" x14ac:dyDescent="0.25">
      <c r="B64" s="354" t="s">
        <v>571</v>
      </c>
      <c r="C64" s="360"/>
      <c r="D64" s="360"/>
      <c r="E64" s="361">
        <v>1</v>
      </c>
      <c r="F64" s="361" t="s">
        <v>458</v>
      </c>
      <c r="G64" s="379"/>
      <c r="H64" s="348"/>
    </row>
    <row r="65" spans="1:8" x14ac:dyDescent="0.25">
      <c r="B65" s="354" t="s">
        <v>572</v>
      </c>
      <c r="C65" s="360"/>
      <c r="D65" s="360"/>
      <c r="E65" s="361">
        <v>4</v>
      </c>
      <c r="F65" s="361" t="s">
        <v>458</v>
      </c>
      <c r="G65" s="379"/>
      <c r="H65" s="379"/>
    </row>
    <row r="66" spans="1:8" x14ac:dyDescent="0.25">
      <c r="B66" s="354" t="s">
        <v>541</v>
      </c>
      <c r="C66" s="360"/>
      <c r="D66" s="360"/>
      <c r="E66" s="361"/>
      <c r="F66" s="361"/>
      <c r="G66" s="379"/>
      <c r="H66" s="379"/>
    </row>
    <row r="67" spans="1:8" ht="11.25" customHeight="1" x14ac:dyDescent="0.25">
      <c r="G67" s="348"/>
      <c r="H67" s="348"/>
    </row>
    <row r="68" spans="1:8" ht="11.25" customHeight="1" x14ac:dyDescent="0.25">
      <c r="G68" s="348"/>
      <c r="H68" s="348"/>
    </row>
    <row r="69" spans="1:8" ht="15" customHeight="1" x14ac:dyDescent="0.25">
      <c r="A69" s="363" t="s">
        <v>442</v>
      </c>
      <c r="B69" s="364" t="s">
        <v>443</v>
      </c>
      <c r="C69" s="365"/>
      <c r="D69" s="365"/>
      <c r="E69" s="366"/>
      <c r="F69" s="364"/>
      <c r="G69" s="367"/>
      <c r="H69" s="368">
        <f>SUM(H4:H7)</f>
        <v>0</v>
      </c>
    </row>
    <row r="70" spans="1:8" ht="15" customHeight="1" x14ac:dyDescent="0.25">
      <c r="A70" s="363" t="s">
        <v>453</v>
      </c>
      <c r="B70" s="364" t="s">
        <v>454</v>
      </c>
      <c r="C70" s="365"/>
      <c r="D70" s="365"/>
      <c r="E70" s="366"/>
      <c r="F70" s="364"/>
      <c r="G70" s="367"/>
      <c r="H70" s="368">
        <f>SUM(H8:H25)</f>
        <v>0</v>
      </c>
    </row>
    <row r="71" spans="1:8" ht="15" customHeight="1" x14ac:dyDescent="0.25">
      <c r="A71" s="363" t="s">
        <v>480</v>
      </c>
      <c r="B71" s="364" t="s">
        <v>481</v>
      </c>
      <c r="C71" s="365"/>
      <c r="D71" s="365"/>
      <c r="E71" s="366"/>
      <c r="F71" s="364"/>
      <c r="G71" s="367"/>
      <c r="H71" s="368">
        <f>SUM(H26:H46)</f>
        <v>0</v>
      </c>
    </row>
    <row r="72" spans="1:8" ht="15" customHeight="1" x14ac:dyDescent="0.25">
      <c r="A72" s="369" t="s">
        <v>516</v>
      </c>
      <c r="B72" s="370" t="s">
        <v>517</v>
      </c>
      <c r="C72" s="371"/>
      <c r="D72" s="371"/>
      <c r="E72" s="372"/>
      <c r="F72" s="370"/>
      <c r="G72" s="373"/>
      <c r="H72" s="374">
        <f>SUM(H47:H56)</f>
        <v>0</v>
      </c>
    </row>
    <row r="73" spans="1:8" s="378" customFormat="1" ht="24" customHeight="1" x14ac:dyDescent="0.3">
      <c r="A73" s="375"/>
      <c r="B73" s="376" t="s">
        <v>542</v>
      </c>
      <c r="C73" s="376"/>
      <c r="D73" s="376"/>
      <c r="E73" s="376"/>
      <c r="F73" s="376"/>
      <c r="G73" s="377"/>
      <c r="H73" s="377">
        <f>SUM(H69:H72)</f>
        <v>0</v>
      </c>
    </row>
    <row r="74" spans="1:8" s="381" customFormat="1" ht="27" customHeight="1" x14ac:dyDescent="0.35">
      <c r="A74" s="380"/>
      <c r="C74" s="382"/>
      <c r="D74" s="382"/>
      <c r="E74" s="383"/>
      <c r="G74" s="382"/>
      <c r="H74" s="382"/>
    </row>
    <row r="77" spans="1:8" x14ac:dyDescent="0.25">
      <c r="B77" s="352" t="s">
        <v>573</v>
      </c>
    </row>
    <row r="78" spans="1:8" x14ac:dyDescent="0.25">
      <c r="A78" s="384"/>
      <c r="B78" s="352"/>
    </row>
    <row r="79" spans="1:8" x14ac:dyDescent="0.25">
      <c r="A79" s="384" t="s">
        <v>574</v>
      </c>
      <c r="B79" s="352" t="s">
        <v>575</v>
      </c>
    </row>
    <row r="80" spans="1:8" x14ac:dyDescent="0.25">
      <c r="A80" s="384"/>
      <c r="B80" s="352" t="s">
        <v>576</v>
      </c>
    </row>
    <row r="81" spans="1:8" x14ac:dyDescent="0.25">
      <c r="A81" s="384"/>
      <c r="B81" s="352" t="s">
        <v>577</v>
      </c>
    </row>
    <row r="82" spans="1:8" ht="6" customHeight="1" x14ac:dyDescent="0.25">
      <c r="A82" s="384"/>
      <c r="B82" s="352"/>
    </row>
    <row r="83" spans="1:8" x14ac:dyDescent="0.25">
      <c r="A83" s="384" t="s">
        <v>574</v>
      </c>
      <c r="B83" s="352" t="s">
        <v>578</v>
      </c>
      <c r="C83" s="352"/>
      <c r="D83" s="352"/>
      <c r="E83" s="352"/>
      <c r="F83" s="352"/>
      <c r="G83" s="352"/>
      <c r="H83" s="352"/>
    </row>
    <row r="84" spans="1:8" x14ac:dyDescent="0.25">
      <c r="A84" s="384"/>
      <c r="B84" s="352" t="s">
        <v>579</v>
      </c>
      <c r="C84" s="352"/>
      <c r="D84" s="352"/>
      <c r="E84" s="352"/>
      <c r="F84" s="352"/>
      <c r="G84" s="352"/>
      <c r="H84" s="352"/>
    </row>
    <row r="85" spans="1:8" ht="6" customHeight="1" x14ac:dyDescent="0.25">
      <c r="A85" s="384"/>
      <c r="B85" s="352"/>
    </row>
    <row r="86" spans="1:8" x14ac:dyDescent="0.25">
      <c r="A86" s="384" t="s">
        <v>574</v>
      </c>
      <c r="B86" s="352" t="s">
        <v>580</v>
      </c>
    </row>
    <row r="87" spans="1:8" x14ac:dyDescent="0.25">
      <c r="A87" s="384"/>
      <c r="B87" s="912" t="s">
        <v>581</v>
      </c>
      <c r="C87" s="913"/>
      <c r="D87" s="913"/>
      <c r="E87" s="913"/>
      <c r="F87" s="913"/>
      <c r="G87" s="913"/>
      <c r="H87" s="913"/>
    </row>
    <row r="88" spans="1:8" ht="6" customHeight="1" x14ac:dyDescent="0.25">
      <c r="A88" s="384"/>
      <c r="B88" s="352"/>
    </row>
    <row r="89" spans="1:8" x14ac:dyDescent="0.25">
      <c r="A89" s="384" t="s">
        <v>574</v>
      </c>
      <c r="B89" s="359" t="s">
        <v>582</v>
      </c>
    </row>
    <row r="90" spans="1:8" x14ac:dyDescent="0.25">
      <c r="A90" s="384"/>
      <c r="B90" s="359" t="s">
        <v>583</v>
      </c>
    </row>
    <row r="91" spans="1:8" x14ac:dyDescent="0.25">
      <c r="A91" s="384"/>
      <c r="B91" s="359"/>
    </row>
  </sheetData>
  <mergeCells count="3">
    <mergeCell ref="A1:H1"/>
    <mergeCell ref="A2:H2"/>
    <mergeCell ref="B87:H87"/>
  </mergeCells>
  <pageMargins left="0.98425196850393704" right="0.74803149606299213" top="0.98425196850393704" bottom="0.98425196850393704" header="0" footer="0"/>
  <pageSetup paperSize="9" scale="96" fitToHeight="0" orientation="portrait"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CD760-8D36-4F5A-A85D-8AF7DE671D9B}">
  <sheetPr>
    <pageSetUpPr fitToPage="1"/>
  </sheetPr>
  <dimension ref="A1:I78"/>
  <sheetViews>
    <sheetView topLeftCell="A40" zoomScaleNormal="100" workbookViewId="0">
      <selection activeCell="K72" sqref="K72"/>
    </sheetView>
  </sheetViews>
  <sheetFormatPr defaultRowHeight="12.75" x14ac:dyDescent="0.2"/>
  <cols>
    <col min="1" max="1" width="5.28515625" style="396" customWidth="1"/>
    <col min="2" max="2" width="38.28515625" style="288" customWidth="1"/>
    <col min="3" max="3" width="7.42578125" style="398" bestFit="1" customWidth="1"/>
    <col min="4" max="4" width="5.42578125" style="401" bestFit="1" customWidth="1"/>
    <col min="5" max="5" width="13.5703125" style="422" bestFit="1" customWidth="1"/>
    <col min="6" max="6" width="11.85546875" style="422" bestFit="1" customWidth="1"/>
    <col min="7" max="16384" width="9.140625" style="288"/>
  </cols>
  <sheetData>
    <row r="1" spans="1:6" ht="15.75" x14ac:dyDescent="0.25">
      <c r="A1" s="914" t="s">
        <v>1441</v>
      </c>
      <c r="B1" s="915"/>
      <c r="C1" s="915"/>
      <c r="D1" s="915"/>
      <c r="E1" s="915"/>
      <c r="F1" s="915"/>
    </row>
    <row r="2" spans="1:6" ht="15" customHeight="1" x14ac:dyDescent="0.25">
      <c r="A2" s="916" t="s">
        <v>883</v>
      </c>
      <c r="B2" s="915"/>
      <c r="C2" s="915"/>
      <c r="D2" s="915"/>
      <c r="E2" s="915"/>
      <c r="F2" s="915"/>
    </row>
    <row r="3" spans="1:6" ht="15" customHeight="1" x14ac:dyDescent="0.25">
      <c r="A3" s="385"/>
      <c r="B3" s="386"/>
      <c r="C3" s="387"/>
      <c r="D3" s="387"/>
      <c r="E3" s="388"/>
      <c r="F3" s="388"/>
    </row>
    <row r="4" spans="1:6" x14ac:dyDescent="0.2">
      <c r="A4" s="389" t="s">
        <v>584</v>
      </c>
      <c r="B4" s="390" t="s">
        <v>585</v>
      </c>
      <c r="C4" s="390" t="s">
        <v>586</v>
      </c>
      <c r="D4" s="390" t="s">
        <v>587</v>
      </c>
      <c r="E4" s="391" t="s">
        <v>588</v>
      </c>
      <c r="F4" s="391" t="s">
        <v>589</v>
      </c>
    </row>
    <row r="6" spans="1:6" x14ac:dyDescent="0.2">
      <c r="A6" s="392" t="s">
        <v>590</v>
      </c>
      <c r="B6" s="393" t="s">
        <v>443</v>
      </c>
      <c r="C6" s="394"/>
      <c r="D6" s="394"/>
      <c r="E6" s="395"/>
      <c r="F6" s="395"/>
    </row>
    <row r="7" spans="1:6" x14ac:dyDescent="0.2">
      <c r="A7" s="392"/>
      <c r="B7" s="393"/>
      <c r="C7" s="394"/>
      <c r="D7" s="394"/>
      <c r="E7" s="395"/>
      <c r="F7" s="395"/>
    </row>
    <row r="8" spans="1:6" x14ac:dyDescent="0.2">
      <c r="A8" s="396" t="s">
        <v>591</v>
      </c>
      <c r="B8" s="288" t="s">
        <v>888</v>
      </c>
      <c r="C8" s="394"/>
      <c r="D8" s="394"/>
      <c r="E8" s="397"/>
      <c r="F8" s="397"/>
    </row>
    <row r="9" spans="1:6" x14ac:dyDescent="0.2">
      <c r="A9" s="392"/>
      <c r="B9" s="288" t="s">
        <v>889</v>
      </c>
      <c r="C9" s="398" t="s">
        <v>378</v>
      </c>
      <c r="D9" s="399">
        <v>2</v>
      </c>
      <c r="E9" s="400"/>
      <c r="F9" s="400">
        <f>ROUND(E9*D9,2)</f>
        <v>0</v>
      </c>
    </row>
    <row r="10" spans="1:6" x14ac:dyDescent="0.2">
      <c r="A10" s="392"/>
      <c r="E10" s="400"/>
      <c r="F10" s="400"/>
    </row>
    <row r="11" spans="1:6" x14ac:dyDescent="0.2">
      <c r="A11" s="404" t="s">
        <v>890</v>
      </c>
      <c r="B11" s="405" t="s">
        <v>592</v>
      </c>
      <c r="C11" s="406"/>
      <c r="D11" s="407"/>
      <c r="E11" s="408"/>
      <c r="F11" s="408">
        <f>SUM(F6:F10)</f>
        <v>0</v>
      </c>
    </row>
    <row r="12" spans="1:6" x14ac:dyDescent="0.2">
      <c r="E12" s="400"/>
      <c r="F12" s="400"/>
    </row>
    <row r="13" spans="1:6" x14ac:dyDescent="0.2">
      <c r="A13" s="392"/>
      <c r="E13" s="400"/>
      <c r="F13" s="400"/>
    </row>
    <row r="14" spans="1:6" x14ac:dyDescent="0.2">
      <c r="A14" s="392" t="s">
        <v>593</v>
      </c>
      <c r="B14" s="393" t="s">
        <v>454</v>
      </c>
      <c r="C14" s="394"/>
      <c r="D14" s="394"/>
      <c r="E14" s="397"/>
      <c r="F14" s="397"/>
    </row>
    <row r="15" spans="1:6" x14ac:dyDescent="0.2">
      <c r="A15" s="392"/>
      <c r="B15" s="393"/>
      <c r="C15" s="394"/>
      <c r="D15" s="394"/>
      <c r="E15" s="397"/>
      <c r="F15" s="397"/>
    </row>
    <row r="16" spans="1:6" ht="13.5" x14ac:dyDescent="0.25">
      <c r="A16" s="288" t="s">
        <v>594</v>
      </c>
      <c r="B16" s="288" t="s">
        <v>891</v>
      </c>
      <c r="C16" s="409"/>
      <c r="D16" s="409"/>
      <c r="E16" s="410"/>
      <c r="F16" s="410"/>
    </row>
    <row r="17" spans="1:6" ht="13.5" x14ac:dyDescent="0.25">
      <c r="A17" s="288"/>
      <c r="B17" s="288" t="s">
        <v>892</v>
      </c>
      <c r="C17" s="411"/>
      <c r="D17" s="411"/>
      <c r="E17" s="410"/>
      <c r="F17" s="410"/>
    </row>
    <row r="18" spans="1:6" x14ac:dyDescent="0.2">
      <c r="A18" s="288"/>
      <c r="B18" s="288" t="s">
        <v>893</v>
      </c>
      <c r="D18" s="399"/>
      <c r="E18" s="400"/>
      <c r="F18" s="400"/>
    </row>
    <row r="19" spans="1:6" x14ac:dyDescent="0.2">
      <c r="A19" s="288"/>
      <c r="B19" s="288" t="s">
        <v>894</v>
      </c>
      <c r="C19" s="398" t="s">
        <v>418</v>
      </c>
      <c r="D19" s="399">
        <v>20</v>
      </c>
      <c r="E19" s="400"/>
      <c r="F19" s="400">
        <f>ROUND(E19*D19,2)</f>
        <v>0</v>
      </c>
    </row>
    <row r="20" spans="1:6" x14ac:dyDescent="0.2">
      <c r="A20" s="288"/>
      <c r="D20" s="399"/>
      <c r="E20" s="400"/>
      <c r="F20" s="400"/>
    </row>
    <row r="21" spans="1:6" ht="13.5" x14ac:dyDescent="0.25">
      <c r="A21" s="288" t="s">
        <v>599</v>
      </c>
      <c r="B21" s="288" t="s">
        <v>895</v>
      </c>
      <c r="D21" s="399"/>
      <c r="E21" s="400"/>
      <c r="F21" s="400"/>
    </row>
    <row r="22" spans="1:6" x14ac:dyDescent="0.2">
      <c r="A22" s="288"/>
      <c r="B22" s="288" t="s">
        <v>892</v>
      </c>
      <c r="D22" s="399"/>
      <c r="E22" s="400"/>
      <c r="F22" s="400"/>
    </row>
    <row r="23" spans="1:6" x14ac:dyDescent="0.2">
      <c r="A23" s="288"/>
      <c r="B23" s="288" t="s">
        <v>893</v>
      </c>
      <c r="D23" s="399"/>
      <c r="E23" s="400"/>
      <c r="F23" s="400"/>
    </row>
    <row r="24" spans="1:6" x14ac:dyDescent="0.2">
      <c r="A24" s="288"/>
      <c r="B24" s="288" t="s">
        <v>896</v>
      </c>
      <c r="C24" s="398" t="s">
        <v>418</v>
      </c>
      <c r="D24" s="399">
        <v>20</v>
      </c>
      <c r="E24" s="400"/>
      <c r="F24" s="400">
        <f>ROUND(E24*D24,2)</f>
        <v>0</v>
      </c>
    </row>
    <row r="25" spans="1:6" x14ac:dyDescent="0.2">
      <c r="A25" s="288"/>
      <c r="D25" s="399"/>
      <c r="E25" s="400"/>
      <c r="F25" s="400"/>
    </row>
    <row r="26" spans="1:6" x14ac:dyDescent="0.2">
      <c r="A26" s="288" t="s">
        <v>600</v>
      </c>
      <c r="B26" s="288" t="s">
        <v>897</v>
      </c>
      <c r="D26" s="399"/>
      <c r="E26" s="400"/>
      <c r="F26" s="400"/>
    </row>
    <row r="27" spans="1:6" x14ac:dyDescent="0.2">
      <c r="A27" s="288"/>
      <c r="B27" s="288" t="s">
        <v>898</v>
      </c>
      <c r="D27" s="399"/>
      <c r="E27" s="400"/>
      <c r="F27" s="400"/>
    </row>
    <row r="28" spans="1:6" x14ac:dyDescent="0.2">
      <c r="A28" s="288"/>
      <c r="B28" s="288" t="s">
        <v>899</v>
      </c>
      <c r="C28" s="398" t="s">
        <v>525</v>
      </c>
      <c r="D28" s="399">
        <v>1</v>
      </c>
      <c r="E28" s="400"/>
      <c r="F28" s="400">
        <f>ROUND(E28*D28,2)</f>
        <v>0</v>
      </c>
    </row>
    <row r="29" spans="1:6" x14ac:dyDescent="0.2">
      <c r="A29" s="288"/>
      <c r="D29" s="399"/>
      <c r="E29" s="400"/>
      <c r="F29" s="400"/>
    </row>
    <row r="30" spans="1:6" x14ac:dyDescent="0.2">
      <c r="A30" s="288" t="s">
        <v>900</v>
      </c>
      <c r="B30" s="288" t="s">
        <v>901</v>
      </c>
      <c r="D30" s="399"/>
      <c r="E30" s="400"/>
      <c r="F30" s="400"/>
    </row>
    <row r="31" spans="1:6" x14ac:dyDescent="0.2">
      <c r="A31" s="288"/>
      <c r="B31" s="288" t="s">
        <v>902</v>
      </c>
      <c r="C31" s="398" t="s">
        <v>418</v>
      </c>
      <c r="D31" s="399">
        <v>20</v>
      </c>
      <c r="E31" s="400"/>
      <c r="F31" s="400">
        <f>ROUND(E31*D31,2)</f>
        <v>0</v>
      </c>
    </row>
    <row r="32" spans="1:6" x14ac:dyDescent="0.2">
      <c r="A32" s="288"/>
      <c r="B32" s="288" t="s">
        <v>903</v>
      </c>
      <c r="D32" s="399"/>
      <c r="E32" s="400"/>
      <c r="F32" s="400"/>
    </row>
    <row r="33" spans="1:6" x14ac:dyDescent="0.2">
      <c r="A33" s="288"/>
      <c r="D33" s="399"/>
      <c r="E33" s="400"/>
      <c r="F33" s="400"/>
    </row>
    <row r="34" spans="1:6" x14ac:dyDescent="0.2">
      <c r="A34" s="288" t="s">
        <v>904</v>
      </c>
      <c r="B34" s="288" t="s">
        <v>905</v>
      </c>
      <c r="C34" s="398" t="s">
        <v>385</v>
      </c>
      <c r="D34" s="399">
        <v>2</v>
      </c>
      <c r="E34" s="400"/>
      <c r="F34" s="400">
        <f>ROUND(E34*D34,2)</f>
        <v>0</v>
      </c>
    </row>
    <row r="35" spans="1:6" x14ac:dyDescent="0.2">
      <c r="A35" s="288"/>
      <c r="B35" s="288" t="s">
        <v>906</v>
      </c>
      <c r="D35" s="399"/>
      <c r="E35" s="400"/>
      <c r="F35" s="400"/>
    </row>
    <row r="36" spans="1:6" x14ac:dyDescent="0.2">
      <c r="A36" s="288"/>
      <c r="D36" s="399"/>
      <c r="E36" s="400"/>
      <c r="F36" s="400"/>
    </row>
    <row r="37" spans="1:6" x14ac:dyDescent="0.2">
      <c r="A37" s="288" t="s">
        <v>907</v>
      </c>
      <c r="B37" s="288" t="s">
        <v>473</v>
      </c>
      <c r="D37" s="399"/>
      <c r="E37" s="400"/>
      <c r="F37" s="400"/>
    </row>
    <row r="38" spans="1:6" x14ac:dyDescent="0.2">
      <c r="A38" s="288"/>
      <c r="B38" s="288" t="s">
        <v>474</v>
      </c>
      <c r="C38" s="398" t="s">
        <v>466</v>
      </c>
      <c r="D38" s="399">
        <v>40</v>
      </c>
      <c r="E38" s="400"/>
      <c r="F38" s="400">
        <f>ROUND(E38*D38,2)</f>
        <v>0</v>
      </c>
    </row>
    <row r="39" spans="1:6" x14ac:dyDescent="0.2">
      <c r="A39" s="288"/>
      <c r="B39" s="393"/>
      <c r="D39" s="399"/>
      <c r="E39" s="400"/>
      <c r="F39" s="400"/>
    </row>
    <row r="40" spans="1:6" x14ac:dyDescent="0.2">
      <c r="A40" s="404" t="s">
        <v>909</v>
      </c>
      <c r="B40" s="405" t="s">
        <v>592</v>
      </c>
      <c r="C40" s="412"/>
      <c r="D40" s="413"/>
      <c r="E40" s="408"/>
      <c r="F40" s="408">
        <f>SUM(F14:F39)</f>
        <v>0</v>
      </c>
    </row>
    <row r="41" spans="1:6" x14ac:dyDescent="0.2">
      <c r="E41" s="400"/>
      <c r="F41" s="400"/>
    </row>
    <row r="42" spans="1:6" x14ac:dyDescent="0.2">
      <c r="A42" s="392"/>
      <c r="E42" s="400"/>
      <c r="F42" s="400"/>
    </row>
    <row r="43" spans="1:6" x14ac:dyDescent="0.2">
      <c r="A43" s="392" t="s">
        <v>601</v>
      </c>
      <c r="B43" s="392" t="s">
        <v>481</v>
      </c>
      <c r="C43" s="394"/>
      <c r="D43" s="394"/>
      <c r="E43" s="397"/>
      <c r="F43" s="397"/>
    </row>
    <row r="44" spans="1:6" x14ac:dyDescent="0.2">
      <c r="A44" s="392"/>
      <c r="B44" s="392"/>
      <c r="C44" s="394"/>
      <c r="D44" s="394"/>
      <c r="E44" s="397"/>
      <c r="F44" s="397"/>
    </row>
    <row r="45" spans="1:6" ht="13.5" x14ac:dyDescent="0.25">
      <c r="A45" s="396" t="s">
        <v>602</v>
      </c>
      <c r="B45" s="288" t="s">
        <v>910</v>
      </c>
      <c r="C45" s="409"/>
      <c r="D45" s="409"/>
      <c r="E45" s="410"/>
      <c r="F45" s="410"/>
    </row>
    <row r="46" spans="1:6" ht="13.5" x14ac:dyDescent="0.25">
      <c r="A46" s="414"/>
      <c r="B46" s="288" t="s">
        <v>911</v>
      </c>
      <c r="C46" s="409"/>
      <c r="D46" s="409"/>
      <c r="E46" s="410"/>
      <c r="F46" s="410"/>
    </row>
    <row r="47" spans="1:6" ht="13.5" x14ac:dyDescent="0.25">
      <c r="A47" s="414"/>
      <c r="B47" s="288" t="s">
        <v>912</v>
      </c>
      <c r="C47" s="398" t="s">
        <v>418</v>
      </c>
      <c r="D47" s="398">
        <v>20</v>
      </c>
      <c r="E47" s="400"/>
      <c r="F47" s="400">
        <f>ROUND(E47*D47,2)</f>
        <v>0</v>
      </c>
    </row>
    <row r="48" spans="1:6" ht="13.5" x14ac:dyDescent="0.25">
      <c r="A48" s="414"/>
      <c r="D48" s="398"/>
      <c r="E48" s="400"/>
      <c r="F48" s="400"/>
    </row>
    <row r="49" spans="1:6" x14ac:dyDescent="0.2">
      <c r="A49" s="416" t="s">
        <v>611</v>
      </c>
      <c r="B49" s="417" t="s">
        <v>592</v>
      </c>
      <c r="C49" s="403"/>
      <c r="D49" s="415"/>
      <c r="E49" s="418"/>
      <c r="F49" s="418">
        <f>SUM(F47:F48)</f>
        <v>0</v>
      </c>
    </row>
    <row r="50" spans="1:6" x14ac:dyDescent="0.2">
      <c r="E50" s="400"/>
      <c r="F50" s="400"/>
    </row>
    <row r="51" spans="1:6" x14ac:dyDescent="0.2">
      <c r="A51" s="392"/>
      <c r="E51" s="400"/>
      <c r="F51" s="400"/>
    </row>
    <row r="52" spans="1:6" x14ac:dyDescent="0.2">
      <c r="A52" s="392" t="s">
        <v>633</v>
      </c>
      <c r="B52" s="393" t="s">
        <v>517</v>
      </c>
      <c r="E52" s="400"/>
      <c r="F52" s="400"/>
    </row>
    <row r="53" spans="1:6" x14ac:dyDescent="0.2">
      <c r="A53" s="392"/>
      <c r="E53" s="400"/>
      <c r="F53" s="400"/>
    </row>
    <row r="54" spans="1:6" x14ac:dyDescent="0.2">
      <c r="A54" s="402" t="s">
        <v>634</v>
      </c>
      <c r="B54" s="420" t="s">
        <v>635</v>
      </c>
      <c r="C54" s="421"/>
      <c r="D54" s="399"/>
      <c r="E54" s="400"/>
      <c r="F54" s="400"/>
    </row>
    <row r="55" spans="1:6" x14ac:dyDescent="0.2">
      <c r="B55" s="420" t="s">
        <v>636</v>
      </c>
      <c r="C55" s="288"/>
      <c r="D55" s="288"/>
      <c r="E55" s="400"/>
      <c r="F55" s="400"/>
    </row>
    <row r="56" spans="1:6" x14ac:dyDescent="0.2">
      <c r="B56" s="420" t="s">
        <v>913</v>
      </c>
      <c r="C56" s="421" t="s">
        <v>458</v>
      </c>
      <c r="D56" s="399">
        <v>1</v>
      </c>
      <c r="E56" s="400"/>
      <c r="F56" s="400">
        <f>ROUND(E56*D56,2)</f>
        <v>0</v>
      </c>
    </row>
    <row r="57" spans="1:6" x14ac:dyDescent="0.2">
      <c r="B57" s="420"/>
      <c r="C57" s="421"/>
      <c r="D57" s="399"/>
      <c r="E57" s="400"/>
      <c r="F57" s="400"/>
    </row>
    <row r="58" spans="1:6" x14ac:dyDescent="0.2">
      <c r="A58" s="396" t="s">
        <v>639</v>
      </c>
      <c r="B58" s="420" t="s">
        <v>1430</v>
      </c>
      <c r="C58" s="421" t="s">
        <v>420</v>
      </c>
      <c r="D58" s="399">
        <v>4</v>
      </c>
      <c r="E58" s="400"/>
      <c r="F58" s="400">
        <f>ROUND(E58*D58,2)</f>
        <v>0</v>
      </c>
    </row>
    <row r="59" spans="1:6" x14ac:dyDescent="0.2">
      <c r="B59" s="420"/>
      <c r="C59" s="421"/>
      <c r="D59" s="399"/>
      <c r="E59" s="400"/>
      <c r="F59" s="400"/>
    </row>
    <row r="60" spans="1:6" x14ac:dyDescent="0.2">
      <c r="A60" s="396" t="s">
        <v>914</v>
      </c>
      <c r="B60" s="420" t="s">
        <v>915</v>
      </c>
      <c r="D60" s="399"/>
      <c r="E60" s="400"/>
      <c r="F60" s="400"/>
    </row>
    <row r="61" spans="1:6" x14ac:dyDescent="0.2">
      <c r="B61" s="420" t="s">
        <v>916</v>
      </c>
      <c r="C61" s="421" t="s">
        <v>378</v>
      </c>
      <c r="D61" s="399">
        <v>1</v>
      </c>
      <c r="E61" s="400"/>
      <c r="F61" s="400">
        <f>ROUND(E61*D61,2)</f>
        <v>0</v>
      </c>
    </row>
    <row r="62" spans="1:6" ht="12.75" customHeight="1" x14ac:dyDescent="0.2">
      <c r="A62" s="402"/>
      <c r="B62" s="420"/>
      <c r="C62" s="421"/>
      <c r="D62" s="399"/>
      <c r="E62" s="400"/>
      <c r="F62" s="400"/>
    </row>
    <row r="63" spans="1:6" x14ac:dyDescent="0.2">
      <c r="A63" s="419" t="s">
        <v>917</v>
      </c>
      <c r="B63" s="405" t="s">
        <v>592</v>
      </c>
      <c r="C63" s="412"/>
      <c r="D63" s="413"/>
      <c r="E63" s="408"/>
      <c r="F63" s="408">
        <f>SUM(F53:F62)</f>
        <v>0</v>
      </c>
    </row>
    <row r="65" spans="1:9" ht="15.75" x14ac:dyDescent="0.25">
      <c r="A65" s="916" t="s">
        <v>640</v>
      </c>
      <c r="B65" s="915"/>
      <c r="C65" s="915"/>
      <c r="D65" s="915"/>
      <c r="E65" s="915"/>
      <c r="F65" s="915"/>
    </row>
    <row r="67" spans="1:9" ht="15" x14ac:dyDescent="0.25">
      <c r="A67" s="805" t="s">
        <v>590</v>
      </c>
      <c r="B67" s="424" t="s">
        <v>443</v>
      </c>
      <c r="C67" s="425"/>
      <c r="D67" s="426"/>
      <c r="E67" s="427"/>
      <c r="F67" s="428">
        <f>F11</f>
        <v>0</v>
      </c>
    </row>
    <row r="68" spans="1:9" ht="15" x14ac:dyDescent="0.25">
      <c r="A68" s="805" t="s">
        <v>593</v>
      </c>
      <c r="B68" s="424" t="s">
        <v>454</v>
      </c>
      <c r="C68" s="425"/>
      <c r="D68" s="426"/>
      <c r="E68" s="427"/>
      <c r="F68" s="428">
        <f>F40</f>
        <v>0</v>
      </c>
    </row>
    <row r="69" spans="1:9" ht="15" x14ac:dyDescent="0.25">
      <c r="A69" s="805" t="s">
        <v>601</v>
      </c>
      <c r="B69" s="424" t="s">
        <v>481</v>
      </c>
      <c r="C69" s="425"/>
      <c r="D69" s="426"/>
      <c r="E69" s="427"/>
      <c r="F69" s="428">
        <f>F49</f>
        <v>0</v>
      </c>
    </row>
    <row r="70" spans="1:9" ht="15" x14ac:dyDescent="0.25">
      <c r="A70" s="806" t="s">
        <v>633</v>
      </c>
      <c r="B70" s="429" t="s">
        <v>517</v>
      </c>
      <c r="C70" s="430"/>
      <c r="D70" s="431"/>
      <c r="E70" s="432"/>
      <c r="F70" s="433">
        <f>F63</f>
        <v>0</v>
      </c>
    </row>
    <row r="71" spans="1:9" ht="15" x14ac:dyDescent="0.25">
      <c r="A71" s="423"/>
      <c r="B71" s="424"/>
      <c r="C71" s="425"/>
      <c r="D71" s="426"/>
      <c r="E71" s="427"/>
      <c r="F71" s="428"/>
    </row>
    <row r="72" spans="1:9" s="437" customFormat="1" ht="24" customHeight="1" x14ac:dyDescent="0.3">
      <c r="A72" s="434"/>
      <c r="B72" s="435" t="s">
        <v>542</v>
      </c>
      <c r="C72" s="435"/>
      <c r="D72" s="435"/>
      <c r="E72" s="435"/>
      <c r="F72" s="436">
        <f>SUM(F67:F70)</f>
        <v>0</v>
      </c>
      <c r="H72" s="438"/>
      <c r="I72" s="438"/>
    </row>
    <row r="73" spans="1:9" ht="15" x14ac:dyDescent="0.25">
      <c r="A73" s="423"/>
      <c r="B73" s="424"/>
      <c r="C73" s="425"/>
      <c r="D73" s="425"/>
      <c r="E73" s="427"/>
      <c r="F73" s="427"/>
    </row>
    <row r="74" spans="1:9" ht="15" x14ac:dyDescent="0.25">
      <c r="A74" s="423"/>
      <c r="B74" s="424"/>
      <c r="C74" s="425"/>
      <c r="D74" s="425"/>
      <c r="E74" s="427"/>
      <c r="F74" s="427"/>
    </row>
    <row r="75" spans="1:9" ht="15" x14ac:dyDescent="0.25">
      <c r="A75" s="423"/>
      <c r="B75" s="424"/>
      <c r="C75" s="425"/>
      <c r="D75" s="425"/>
      <c r="E75" s="427"/>
      <c r="F75" s="427"/>
    </row>
    <row r="76" spans="1:9" ht="15" x14ac:dyDescent="0.25">
      <c r="A76" s="423"/>
      <c r="B76" s="424"/>
      <c r="C76" s="425"/>
      <c r="D76" s="425"/>
      <c r="E76" s="427"/>
      <c r="F76" s="427"/>
    </row>
    <row r="77" spans="1:9" ht="15" x14ac:dyDescent="0.25">
      <c r="A77" s="423"/>
      <c r="B77" s="424"/>
      <c r="C77" s="425"/>
      <c r="D77" s="425"/>
      <c r="E77" s="427"/>
      <c r="F77" s="427"/>
    </row>
    <row r="78" spans="1:9" ht="15" x14ac:dyDescent="0.25">
      <c r="A78" s="423"/>
      <c r="B78" s="424"/>
      <c r="C78" s="425"/>
      <c r="D78" s="425"/>
      <c r="E78" s="427"/>
      <c r="F78" s="427"/>
    </row>
  </sheetData>
  <mergeCells count="3">
    <mergeCell ref="A1:F1"/>
    <mergeCell ref="A2:F2"/>
    <mergeCell ref="A65:F65"/>
  </mergeCells>
  <pageMargins left="0.78740157480314954" right="0.74803149606299213" top="0.98425196850393704" bottom="0.98425196850393704" header="0" footer="0"/>
  <pageSetup paperSize="9" fitToHeight="0"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4A1E2-C975-4AF3-A679-124674A2FA32}">
  <sheetPr>
    <pageSetUpPr fitToPage="1"/>
  </sheetPr>
  <dimension ref="A2:F47"/>
  <sheetViews>
    <sheetView zoomScale="85" zoomScaleNormal="85" workbookViewId="0">
      <selection activeCell="E19" sqref="E19:E25"/>
    </sheetView>
  </sheetViews>
  <sheetFormatPr defaultRowHeight="15" x14ac:dyDescent="0.25"/>
  <cols>
    <col min="1" max="1" width="6.42578125" style="464" customWidth="1"/>
    <col min="2" max="2" width="47.28515625" style="465" customWidth="1"/>
    <col min="3" max="3" width="9.85546875" style="464" customWidth="1"/>
    <col min="4" max="4" width="7.85546875" style="464" customWidth="1"/>
    <col min="5" max="5" width="11" style="466" customWidth="1"/>
    <col min="6" max="6" width="14.42578125" style="466" bestFit="1" customWidth="1"/>
    <col min="7" max="7" width="9.140625" style="467"/>
    <col min="8" max="8" width="10" style="467" bestFit="1" customWidth="1"/>
    <col min="9" max="256" width="9.140625" style="467"/>
    <col min="257" max="257" width="6.42578125" style="467" customWidth="1"/>
    <col min="258" max="258" width="47.28515625" style="467" customWidth="1"/>
    <col min="259" max="259" width="8" style="467" customWidth="1"/>
    <col min="260" max="260" width="7.85546875" style="467" customWidth="1"/>
    <col min="261" max="261" width="11" style="467" customWidth="1"/>
    <col min="262" max="262" width="13" style="467" customWidth="1"/>
    <col min="263" max="512" width="9.140625" style="467"/>
    <col min="513" max="513" width="6.42578125" style="467" customWidth="1"/>
    <col min="514" max="514" width="47.28515625" style="467" customWidth="1"/>
    <col min="515" max="515" width="8" style="467" customWidth="1"/>
    <col min="516" max="516" width="7.85546875" style="467" customWidth="1"/>
    <col min="517" max="517" width="11" style="467" customWidth="1"/>
    <col min="518" max="518" width="13" style="467" customWidth="1"/>
    <col min="519" max="768" width="9.140625" style="467"/>
    <col min="769" max="769" width="6.42578125" style="467" customWidth="1"/>
    <col min="770" max="770" width="47.28515625" style="467" customWidth="1"/>
    <col min="771" max="771" width="8" style="467" customWidth="1"/>
    <col min="772" max="772" width="7.85546875" style="467" customWidth="1"/>
    <col min="773" max="773" width="11" style="467" customWidth="1"/>
    <col min="774" max="774" width="13" style="467" customWidth="1"/>
    <col min="775" max="1024" width="9.140625" style="467"/>
    <col min="1025" max="1025" width="6.42578125" style="467" customWidth="1"/>
    <col min="1026" max="1026" width="47.28515625" style="467" customWidth="1"/>
    <col min="1027" max="1027" width="8" style="467" customWidth="1"/>
    <col min="1028" max="1028" width="7.85546875" style="467" customWidth="1"/>
    <col min="1029" max="1029" width="11" style="467" customWidth="1"/>
    <col min="1030" max="1030" width="13" style="467" customWidth="1"/>
    <col min="1031" max="1280" width="9.140625" style="467"/>
    <col min="1281" max="1281" width="6.42578125" style="467" customWidth="1"/>
    <col min="1282" max="1282" width="47.28515625" style="467" customWidth="1"/>
    <col min="1283" max="1283" width="8" style="467" customWidth="1"/>
    <col min="1284" max="1284" width="7.85546875" style="467" customWidth="1"/>
    <col min="1285" max="1285" width="11" style="467" customWidth="1"/>
    <col min="1286" max="1286" width="13" style="467" customWidth="1"/>
    <col min="1287" max="1536" width="9.140625" style="467"/>
    <col min="1537" max="1537" width="6.42578125" style="467" customWidth="1"/>
    <col min="1538" max="1538" width="47.28515625" style="467" customWidth="1"/>
    <col min="1539" max="1539" width="8" style="467" customWidth="1"/>
    <col min="1540" max="1540" width="7.85546875" style="467" customWidth="1"/>
    <col min="1541" max="1541" width="11" style="467" customWidth="1"/>
    <col min="1542" max="1542" width="13" style="467" customWidth="1"/>
    <col min="1543" max="1792" width="9.140625" style="467"/>
    <col min="1793" max="1793" width="6.42578125" style="467" customWidth="1"/>
    <col min="1794" max="1794" width="47.28515625" style="467" customWidth="1"/>
    <col min="1795" max="1795" width="8" style="467" customWidth="1"/>
    <col min="1796" max="1796" width="7.85546875" style="467" customWidth="1"/>
    <col min="1797" max="1797" width="11" style="467" customWidth="1"/>
    <col min="1798" max="1798" width="13" style="467" customWidth="1"/>
    <col min="1799" max="2048" width="9.140625" style="467"/>
    <col min="2049" max="2049" width="6.42578125" style="467" customWidth="1"/>
    <col min="2050" max="2050" width="47.28515625" style="467" customWidth="1"/>
    <col min="2051" max="2051" width="8" style="467" customWidth="1"/>
    <col min="2052" max="2052" width="7.85546875" style="467" customWidth="1"/>
    <col min="2053" max="2053" width="11" style="467" customWidth="1"/>
    <col min="2054" max="2054" width="13" style="467" customWidth="1"/>
    <col min="2055" max="2304" width="9.140625" style="467"/>
    <col min="2305" max="2305" width="6.42578125" style="467" customWidth="1"/>
    <col min="2306" max="2306" width="47.28515625" style="467" customWidth="1"/>
    <col min="2307" max="2307" width="8" style="467" customWidth="1"/>
    <col min="2308" max="2308" width="7.85546875" style="467" customWidth="1"/>
    <col min="2309" max="2309" width="11" style="467" customWidth="1"/>
    <col min="2310" max="2310" width="13" style="467" customWidth="1"/>
    <col min="2311" max="2560" width="9.140625" style="467"/>
    <col min="2561" max="2561" width="6.42578125" style="467" customWidth="1"/>
    <col min="2562" max="2562" width="47.28515625" style="467" customWidth="1"/>
    <col min="2563" max="2563" width="8" style="467" customWidth="1"/>
    <col min="2564" max="2564" width="7.85546875" style="467" customWidth="1"/>
    <col min="2565" max="2565" width="11" style="467" customWidth="1"/>
    <col min="2566" max="2566" width="13" style="467" customWidth="1"/>
    <col min="2567" max="2816" width="9.140625" style="467"/>
    <col min="2817" max="2817" width="6.42578125" style="467" customWidth="1"/>
    <col min="2818" max="2818" width="47.28515625" style="467" customWidth="1"/>
    <col min="2819" max="2819" width="8" style="467" customWidth="1"/>
    <col min="2820" max="2820" width="7.85546875" style="467" customWidth="1"/>
    <col min="2821" max="2821" width="11" style="467" customWidth="1"/>
    <col min="2822" max="2822" width="13" style="467" customWidth="1"/>
    <col min="2823" max="3072" width="9.140625" style="467"/>
    <col min="3073" max="3073" width="6.42578125" style="467" customWidth="1"/>
    <col min="3074" max="3074" width="47.28515625" style="467" customWidth="1"/>
    <col min="3075" max="3075" width="8" style="467" customWidth="1"/>
    <col min="3076" max="3076" width="7.85546875" style="467" customWidth="1"/>
    <col min="3077" max="3077" width="11" style="467" customWidth="1"/>
    <col min="3078" max="3078" width="13" style="467" customWidth="1"/>
    <col min="3079" max="3328" width="9.140625" style="467"/>
    <col min="3329" max="3329" width="6.42578125" style="467" customWidth="1"/>
    <col min="3330" max="3330" width="47.28515625" style="467" customWidth="1"/>
    <col min="3331" max="3331" width="8" style="467" customWidth="1"/>
    <col min="3332" max="3332" width="7.85546875" style="467" customWidth="1"/>
    <col min="3333" max="3333" width="11" style="467" customWidth="1"/>
    <col min="3334" max="3334" width="13" style="467" customWidth="1"/>
    <col min="3335" max="3584" width="9.140625" style="467"/>
    <col min="3585" max="3585" width="6.42578125" style="467" customWidth="1"/>
    <col min="3586" max="3586" width="47.28515625" style="467" customWidth="1"/>
    <col min="3587" max="3587" width="8" style="467" customWidth="1"/>
    <col min="3588" max="3588" width="7.85546875" style="467" customWidth="1"/>
    <col min="3589" max="3589" width="11" style="467" customWidth="1"/>
    <col min="3590" max="3590" width="13" style="467" customWidth="1"/>
    <col min="3591" max="3840" width="9.140625" style="467"/>
    <col min="3841" max="3841" width="6.42578125" style="467" customWidth="1"/>
    <col min="3842" max="3842" width="47.28515625" style="467" customWidth="1"/>
    <col min="3843" max="3843" width="8" style="467" customWidth="1"/>
    <col min="3844" max="3844" width="7.85546875" style="467" customWidth="1"/>
    <col min="3845" max="3845" width="11" style="467" customWidth="1"/>
    <col min="3846" max="3846" width="13" style="467" customWidth="1"/>
    <col min="3847" max="4096" width="9.140625" style="467"/>
    <col min="4097" max="4097" width="6.42578125" style="467" customWidth="1"/>
    <col min="4098" max="4098" width="47.28515625" style="467" customWidth="1"/>
    <col min="4099" max="4099" width="8" style="467" customWidth="1"/>
    <col min="4100" max="4100" width="7.85546875" style="467" customWidth="1"/>
    <col min="4101" max="4101" width="11" style="467" customWidth="1"/>
    <col min="4102" max="4102" width="13" style="467" customWidth="1"/>
    <col min="4103" max="4352" width="9.140625" style="467"/>
    <col min="4353" max="4353" width="6.42578125" style="467" customWidth="1"/>
    <col min="4354" max="4354" width="47.28515625" style="467" customWidth="1"/>
    <col min="4355" max="4355" width="8" style="467" customWidth="1"/>
    <col min="4356" max="4356" width="7.85546875" style="467" customWidth="1"/>
    <col min="4357" max="4357" width="11" style="467" customWidth="1"/>
    <col min="4358" max="4358" width="13" style="467" customWidth="1"/>
    <col min="4359" max="4608" width="9.140625" style="467"/>
    <col min="4609" max="4609" width="6.42578125" style="467" customWidth="1"/>
    <col min="4610" max="4610" width="47.28515625" style="467" customWidth="1"/>
    <col min="4611" max="4611" width="8" style="467" customWidth="1"/>
    <col min="4612" max="4612" width="7.85546875" style="467" customWidth="1"/>
    <col min="4613" max="4613" width="11" style="467" customWidth="1"/>
    <col min="4614" max="4614" width="13" style="467" customWidth="1"/>
    <col min="4615" max="4864" width="9.140625" style="467"/>
    <col min="4865" max="4865" width="6.42578125" style="467" customWidth="1"/>
    <col min="4866" max="4866" width="47.28515625" style="467" customWidth="1"/>
    <col min="4867" max="4867" width="8" style="467" customWidth="1"/>
    <col min="4868" max="4868" width="7.85546875" style="467" customWidth="1"/>
    <col min="4869" max="4869" width="11" style="467" customWidth="1"/>
    <col min="4870" max="4870" width="13" style="467" customWidth="1"/>
    <col min="4871" max="5120" width="9.140625" style="467"/>
    <col min="5121" max="5121" width="6.42578125" style="467" customWidth="1"/>
    <col min="5122" max="5122" width="47.28515625" style="467" customWidth="1"/>
    <col min="5123" max="5123" width="8" style="467" customWidth="1"/>
    <col min="5124" max="5124" width="7.85546875" style="467" customWidth="1"/>
    <col min="5125" max="5125" width="11" style="467" customWidth="1"/>
    <col min="5126" max="5126" width="13" style="467" customWidth="1"/>
    <col min="5127" max="5376" width="9.140625" style="467"/>
    <col min="5377" max="5377" width="6.42578125" style="467" customWidth="1"/>
    <col min="5378" max="5378" width="47.28515625" style="467" customWidth="1"/>
    <col min="5379" max="5379" width="8" style="467" customWidth="1"/>
    <col min="5380" max="5380" width="7.85546875" style="467" customWidth="1"/>
    <col min="5381" max="5381" width="11" style="467" customWidth="1"/>
    <col min="5382" max="5382" width="13" style="467" customWidth="1"/>
    <col min="5383" max="5632" width="9.140625" style="467"/>
    <col min="5633" max="5633" width="6.42578125" style="467" customWidth="1"/>
    <col min="5634" max="5634" width="47.28515625" style="467" customWidth="1"/>
    <col min="5635" max="5635" width="8" style="467" customWidth="1"/>
    <col min="5636" max="5636" width="7.85546875" style="467" customWidth="1"/>
    <col min="5637" max="5637" width="11" style="467" customWidth="1"/>
    <col min="5638" max="5638" width="13" style="467" customWidth="1"/>
    <col min="5639" max="5888" width="9.140625" style="467"/>
    <col min="5889" max="5889" width="6.42578125" style="467" customWidth="1"/>
    <col min="5890" max="5890" width="47.28515625" style="467" customWidth="1"/>
    <col min="5891" max="5891" width="8" style="467" customWidth="1"/>
    <col min="5892" max="5892" width="7.85546875" style="467" customWidth="1"/>
    <col min="5893" max="5893" width="11" style="467" customWidth="1"/>
    <col min="5894" max="5894" width="13" style="467" customWidth="1"/>
    <col min="5895" max="6144" width="9.140625" style="467"/>
    <col min="6145" max="6145" width="6.42578125" style="467" customWidth="1"/>
    <col min="6146" max="6146" width="47.28515625" style="467" customWidth="1"/>
    <col min="6147" max="6147" width="8" style="467" customWidth="1"/>
    <col min="6148" max="6148" width="7.85546875" style="467" customWidth="1"/>
    <col min="6149" max="6149" width="11" style="467" customWidth="1"/>
    <col min="6150" max="6150" width="13" style="467" customWidth="1"/>
    <col min="6151" max="6400" width="9.140625" style="467"/>
    <col min="6401" max="6401" width="6.42578125" style="467" customWidth="1"/>
    <col min="6402" max="6402" width="47.28515625" style="467" customWidth="1"/>
    <col min="6403" max="6403" width="8" style="467" customWidth="1"/>
    <col min="6404" max="6404" width="7.85546875" style="467" customWidth="1"/>
    <col min="6405" max="6405" width="11" style="467" customWidth="1"/>
    <col min="6406" max="6406" width="13" style="467" customWidth="1"/>
    <col min="6407" max="6656" width="9.140625" style="467"/>
    <col min="6657" max="6657" width="6.42578125" style="467" customWidth="1"/>
    <col min="6658" max="6658" width="47.28515625" style="467" customWidth="1"/>
    <col min="6659" max="6659" width="8" style="467" customWidth="1"/>
    <col min="6660" max="6660" width="7.85546875" style="467" customWidth="1"/>
    <col min="6661" max="6661" width="11" style="467" customWidth="1"/>
    <col min="6662" max="6662" width="13" style="467" customWidth="1"/>
    <col min="6663" max="6912" width="9.140625" style="467"/>
    <col min="6913" max="6913" width="6.42578125" style="467" customWidth="1"/>
    <col min="6914" max="6914" width="47.28515625" style="467" customWidth="1"/>
    <col min="6915" max="6915" width="8" style="467" customWidth="1"/>
    <col min="6916" max="6916" width="7.85546875" style="467" customWidth="1"/>
    <col min="6917" max="6917" width="11" style="467" customWidth="1"/>
    <col min="6918" max="6918" width="13" style="467" customWidth="1"/>
    <col min="6919" max="7168" width="9.140625" style="467"/>
    <col min="7169" max="7169" width="6.42578125" style="467" customWidth="1"/>
    <col min="7170" max="7170" width="47.28515625" style="467" customWidth="1"/>
    <col min="7171" max="7171" width="8" style="467" customWidth="1"/>
    <col min="7172" max="7172" width="7.85546875" style="467" customWidth="1"/>
    <col min="7173" max="7173" width="11" style="467" customWidth="1"/>
    <col min="7174" max="7174" width="13" style="467" customWidth="1"/>
    <col min="7175" max="7424" width="9.140625" style="467"/>
    <col min="7425" max="7425" width="6.42578125" style="467" customWidth="1"/>
    <col min="7426" max="7426" width="47.28515625" style="467" customWidth="1"/>
    <col min="7427" max="7427" width="8" style="467" customWidth="1"/>
    <col min="7428" max="7428" width="7.85546875" style="467" customWidth="1"/>
    <col min="7429" max="7429" width="11" style="467" customWidth="1"/>
    <col min="7430" max="7430" width="13" style="467" customWidth="1"/>
    <col min="7431" max="7680" width="9.140625" style="467"/>
    <col min="7681" max="7681" width="6.42578125" style="467" customWidth="1"/>
    <col min="7682" max="7682" width="47.28515625" style="467" customWidth="1"/>
    <col min="7683" max="7683" width="8" style="467" customWidth="1"/>
    <col min="7684" max="7684" width="7.85546875" style="467" customWidth="1"/>
    <col min="7685" max="7685" width="11" style="467" customWidth="1"/>
    <col min="7686" max="7686" width="13" style="467" customWidth="1"/>
    <col min="7687" max="7936" width="9.140625" style="467"/>
    <col min="7937" max="7937" width="6.42578125" style="467" customWidth="1"/>
    <col min="7938" max="7938" width="47.28515625" style="467" customWidth="1"/>
    <col min="7939" max="7939" width="8" style="467" customWidth="1"/>
    <col min="7940" max="7940" width="7.85546875" style="467" customWidth="1"/>
    <col min="7941" max="7941" width="11" style="467" customWidth="1"/>
    <col min="7942" max="7942" width="13" style="467" customWidth="1"/>
    <col min="7943" max="8192" width="9.140625" style="467"/>
    <col min="8193" max="8193" width="6.42578125" style="467" customWidth="1"/>
    <col min="8194" max="8194" width="47.28515625" style="467" customWidth="1"/>
    <col min="8195" max="8195" width="8" style="467" customWidth="1"/>
    <col min="8196" max="8196" width="7.85546875" style="467" customWidth="1"/>
    <col min="8197" max="8197" width="11" style="467" customWidth="1"/>
    <col min="8198" max="8198" width="13" style="467" customWidth="1"/>
    <col min="8199" max="8448" width="9.140625" style="467"/>
    <col min="8449" max="8449" width="6.42578125" style="467" customWidth="1"/>
    <col min="8450" max="8450" width="47.28515625" style="467" customWidth="1"/>
    <col min="8451" max="8451" width="8" style="467" customWidth="1"/>
    <col min="8452" max="8452" width="7.85546875" style="467" customWidth="1"/>
    <col min="8453" max="8453" width="11" style="467" customWidth="1"/>
    <col min="8454" max="8454" width="13" style="467" customWidth="1"/>
    <col min="8455" max="8704" width="9.140625" style="467"/>
    <col min="8705" max="8705" width="6.42578125" style="467" customWidth="1"/>
    <col min="8706" max="8706" width="47.28515625" style="467" customWidth="1"/>
    <col min="8707" max="8707" width="8" style="467" customWidth="1"/>
    <col min="8708" max="8708" width="7.85546875" style="467" customWidth="1"/>
    <col min="8709" max="8709" width="11" style="467" customWidth="1"/>
    <col min="8710" max="8710" width="13" style="467" customWidth="1"/>
    <col min="8711" max="8960" width="9.140625" style="467"/>
    <col min="8961" max="8961" width="6.42578125" style="467" customWidth="1"/>
    <col min="8962" max="8962" width="47.28515625" style="467" customWidth="1"/>
    <col min="8963" max="8963" width="8" style="467" customWidth="1"/>
    <col min="8964" max="8964" width="7.85546875" style="467" customWidth="1"/>
    <col min="8965" max="8965" width="11" style="467" customWidth="1"/>
    <col min="8966" max="8966" width="13" style="467" customWidth="1"/>
    <col min="8967" max="9216" width="9.140625" style="467"/>
    <col min="9217" max="9217" width="6.42578125" style="467" customWidth="1"/>
    <col min="9218" max="9218" width="47.28515625" style="467" customWidth="1"/>
    <col min="9219" max="9219" width="8" style="467" customWidth="1"/>
    <col min="9220" max="9220" width="7.85546875" style="467" customWidth="1"/>
    <col min="9221" max="9221" width="11" style="467" customWidth="1"/>
    <col min="9222" max="9222" width="13" style="467" customWidth="1"/>
    <col min="9223" max="9472" width="9.140625" style="467"/>
    <col min="9473" max="9473" width="6.42578125" style="467" customWidth="1"/>
    <col min="9474" max="9474" width="47.28515625" style="467" customWidth="1"/>
    <col min="9475" max="9475" width="8" style="467" customWidth="1"/>
    <col min="9476" max="9476" width="7.85546875" style="467" customWidth="1"/>
    <col min="9477" max="9477" width="11" style="467" customWidth="1"/>
    <col min="9478" max="9478" width="13" style="467" customWidth="1"/>
    <col min="9479" max="9728" width="9.140625" style="467"/>
    <col min="9729" max="9729" width="6.42578125" style="467" customWidth="1"/>
    <col min="9730" max="9730" width="47.28515625" style="467" customWidth="1"/>
    <col min="9731" max="9731" width="8" style="467" customWidth="1"/>
    <col min="9732" max="9732" width="7.85546875" style="467" customWidth="1"/>
    <col min="9733" max="9733" width="11" style="467" customWidth="1"/>
    <col min="9734" max="9734" width="13" style="467" customWidth="1"/>
    <col min="9735" max="9984" width="9.140625" style="467"/>
    <col min="9985" max="9985" width="6.42578125" style="467" customWidth="1"/>
    <col min="9986" max="9986" width="47.28515625" style="467" customWidth="1"/>
    <col min="9987" max="9987" width="8" style="467" customWidth="1"/>
    <col min="9988" max="9988" width="7.85546875" style="467" customWidth="1"/>
    <col min="9989" max="9989" width="11" style="467" customWidth="1"/>
    <col min="9990" max="9990" width="13" style="467" customWidth="1"/>
    <col min="9991" max="10240" width="9.140625" style="467"/>
    <col min="10241" max="10241" width="6.42578125" style="467" customWidth="1"/>
    <col min="10242" max="10242" width="47.28515625" style="467" customWidth="1"/>
    <col min="10243" max="10243" width="8" style="467" customWidth="1"/>
    <col min="10244" max="10244" width="7.85546875" style="467" customWidth="1"/>
    <col min="10245" max="10245" width="11" style="467" customWidth="1"/>
    <col min="10246" max="10246" width="13" style="467" customWidth="1"/>
    <col min="10247" max="10496" width="9.140625" style="467"/>
    <col min="10497" max="10497" width="6.42578125" style="467" customWidth="1"/>
    <col min="10498" max="10498" width="47.28515625" style="467" customWidth="1"/>
    <col min="10499" max="10499" width="8" style="467" customWidth="1"/>
    <col min="10500" max="10500" width="7.85546875" style="467" customWidth="1"/>
    <col min="10501" max="10501" width="11" style="467" customWidth="1"/>
    <col min="10502" max="10502" width="13" style="467" customWidth="1"/>
    <col min="10503" max="10752" width="9.140625" style="467"/>
    <col min="10753" max="10753" width="6.42578125" style="467" customWidth="1"/>
    <col min="10754" max="10754" width="47.28515625" style="467" customWidth="1"/>
    <col min="10755" max="10755" width="8" style="467" customWidth="1"/>
    <col min="10756" max="10756" width="7.85546875" style="467" customWidth="1"/>
    <col min="10757" max="10757" width="11" style="467" customWidth="1"/>
    <col min="10758" max="10758" width="13" style="467" customWidth="1"/>
    <col min="10759" max="11008" width="9.140625" style="467"/>
    <col min="11009" max="11009" width="6.42578125" style="467" customWidth="1"/>
    <col min="11010" max="11010" width="47.28515625" style="467" customWidth="1"/>
    <col min="11011" max="11011" width="8" style="467" customWidth="1"/>
    <col min="11012" max="11012" width="7.85546875" style="467" customWidth="1"/>
    <col min="11013" max="11013" width="11" style="467" customWidth="1"/>
    <col min="11014" max="11014" width="13" style="467" customWidth="1"/>
    <col min="11015" max="11264" width="9.140625" style="467"/>
    <col min="11265" max="11265" width="6.42578125" style="467" customWidth="1"/>
    <col min="11266" max="11266" width="47.28515625" style="467" customWidth="1"/>
    <col min="11267" max="11267" width="8" style="467" customWidth="1"/>
    <col min="11268" max="11268" width="7.85546875" style="467" customWidth="1"/>
    <col min="11269" max="11269" width="11" style="467" customWidth="1"/>
    <col min="11270" max="11270" width="13" style="467" customWidth="1"/>
    <col min="11271" max="11520" width="9.140625" style="467"/>
    <col min="11521" max="11521" width="6.42578125" style="467" customWidth="1"/>
    <col min="11522" max="11522" width="47.28515625" style="467" customWidth="1"/>
    <col min="11523" max="11523" width="8" style="467" customWidth="1"/>
    <col min="11524" max="11524" width="7.85546875" style="467" customWidth="1"/>
    <col min="11525" max="11525" width="11" style="467" customWidth="1"/>
    <col min="11526" max="11526" width="13" style="467" customWidth="1"/>
    <col min="11527" max="11776" width="9.140625" style="467"/>
    <col min="11777" max="11777" width="6.42578125" style="467" customWidth="1"/>
    <col min="11778" max="11778" width="47.28515625" style="467" customWidth="1"/>
    <col min="11779" max="11779" width="8" style="467" customWidth="1"/>
    <col min="11780" max="11780" width="7.85546875" style="467" customWidth="1"/>
    <col min="11781" max="11781" width="11" style="467" customWidth="1"/>
    <col min="11782" max="11782" width="13" style="467" customWidth="1"/>
    <col min="11783" max="12032" width="9.140625" style="467"/>
    <col min="12033" max="12033" width="6.42578125" style="467" customWidth="1"/>
    <col min="12034" max="12034" width="47.28515625" style="467" customWidth="1"/>
    <col min="12035" max="12035" width="8" style="467" customWidth="1"/>
    <col min="12036" max="12036" width="7.85546875" style="467" customWidth="1"/>
    <col min="12037" max="12037" width="11" style="467" customWidth="1"/>
    <col min="12038" max="12038" width="13" style="467" customWidth="1"/>
    <col min="12039" max="12288" width="9.140625" style="467"/>
    <col min="12289" max="12289" width="6.42578125" style="467" customWidth="1"/>
    <col min="12290" max="12290" width="47.28515625" style="467" customWidth="1"/>
    <col min="12291" max="12291" width="8" style="467" customWidth="1"/>
    <col min="12292" max="12292" width="7.85546875" style="467" customWidth="1"/>
    <col min="12293" max="12293" width="11" style="467" customWidth="1"/>
    <col min="12294" max="12294" width="13" style="467" customWidth="1"/>
    <col min="12295" max="12544" width="9.140625" style="467"/>
    <col min="12545" max="12545" width="6.42578125" style="467" customWidth="1"/>
    <col min="12546" max="12546" width="47.28515625" style="467" customWidth="1"/>
    <col min="12547" max="12547" width="8" style="467" customWidth="1"/>
    <col min="12548" max="12548" width="7.85546875" style="467" customWidth="1"/>
    <col min="12549" max="12549" width="11" style="467" customWidth="1"/>
    <col min="12550" max="12550" width="13" style="467" customWidth="1"/>
    <col min="12551" max="12800" width="9.140625" style="467"/>
    <col min="12801" max="12801" width="6.42578125" style="467" customWidth="1"/>
    <col min="12802" max="12802" width="47.28515625" style="467" customWidth="1"/>
    <col min="12803" max="12803" width="8" style="467" customWidth="1"/>
    <col min="12804" max="12804" width="7.85546875" style="467" customWidth="1"/>
    <col min="12805" max="12805" width="11" style="467" customWidth="1"/>
    <col min="12806" max="12806" width="13" style="467" customWidth="1"/>
    <col min="12807" max="13056" width="9.140625" style="467"/>
    <col min="13057" max="13057" width="6.42578125" style="467" customWidth="1"/>
    <col min="13058" max="13058" width="47.28515625" style="467" customWidth="1"/>
    <col min="13059" max="13059" width="8" style="467" customWidth="1"/>
    <col min="13060" max="13060" width="7.85546875" style="467" customWidth="1"/>
    <col min="13061" max="13061" width="11" style="467" customWidth="1"/>
    <col min="13062" max="13062" width="13" style="467" customWidth="1"/>
    <col min="13063" max="13312" width="9.140625" style="467"/>
    <col min="13313" max="13313" width="6.42578125" style="467" customWidth="1"/>
    <col min="13314" max="13314" width="47.28515625" style="467" customWidth="1"/>
    <col min="13315" max="13315" width="8" style="467" customWidth="1"/>
    <col min="13316" max="13316" width="7.85546875" style="467" customWidth="1"/>
    <col min="13317" max="13317" width="11" style="467" customWidth="1"/>
    <col min="13318" max="13318" width="13" style="467" customWidth="1"/>
    <col min="13319" max="13568" width="9.140625" style="467"/>
    <col min="13569" max="13569" width="6.42578125" style="467" customWidth="1"/>
    <col min="13570" max="13570" width="47.28515625" style="467" customWidth="1"/>
    <col min="13571" max="13571" width="8" style="467" customWidth="1"/>
    <col min="13572" max="13572" width="7.85546875" style="467" customWidth="1"/>
    <col min="13573" max="13573" width="11" style="467" customWidth="1"/>
    <col min="13574" max="13574" width="13" style="467" customWidth="1"/>
    <col min="13575" max="13824" width="9.140625" style="467"/>
    <col min="13825" max="13825" width="6.42578125" style="467" customWidth="1"/>
    <col min="13826" max="13826" width="47.28515625" style="467" customWidth="1"/>
    <col min="13827" max="13827" width="8" style="467" customWidth="1"/>
    <col min="13828" max="13828" width="7.85546875" style="467" customWidth="1"/>
    <col min="13829" max="13829" width="11" style="467" customWidth="1"/>
    <col min="13830" max="13830" width="13" style="467" customWidth="1"/>
    <col min="13831" max="14080" width="9.140625" style="467"/>
    <col min="14081" max="14081" width="6.42578125" style="467" customWidth="1"/>
    <col min="14082" max="14082" width="47.28515625" style="467" customWidth="1"/>
    <col min="14083" max="14083" width="8" style="467" customWidth="1"/>
    <col min="14084" max="14084" width="7.85546875" style="467" customWidth="1"/>
    <col min="14085" max="14085" width="11" style="467" customWidth="1"/>
    <col min="14086" max="14086" width="13" style="467" customWidth="1"/>
    <col min="14087" max="14336" width="9.140625" style="467"/>
    <col min="14337" max="14337" width="6.42578125" style="467" customWidth="1"/>
    <col min="14338" max="14338" width="47.28515625" style="467" customWidth="1"/>
    <col min="14339" max="14339" width="8" style="467" customWidth="1"/>
    <col min="14340" max="14340" width="7.85546875" style="467" customWidth="1"/>
    <col min="14341" max="14341" width="11" style="467" customWidth="1"/>
    <col min="14342" max="14342" width="13" style="467" customWidth="1"/>
    <col min="14343" max="14592" width="9.140625" style="467"/>
    <col min="14593" max="14593" width="6.42578125" style="467" customWidth="1"/>
    <col min="14594" max="14594" width="47.28515625" style="467" customWidth="1"/>
    <col min="14595" max="14595" width="8" style="467" customWidth="1"/>
    <col min="14596" max="14596" width="7.85546875" style="467" customWidth="1"/>
    <col min="14597" max="14597" width="11" style="467" customWidth="1"/>
    <col min="14598" max="14598" width="13" style="467" customWidth="1"/>
    <col min="14599" max="14848" width="9.140625" style="467"/>
    <col min="14849" max="14849" width="6.42578125" style="467" customWidth="1"/>
    <col min="14850" max="14850" width="47.28515625" style="467" customWidth="1"/>
    <col min="14851" max="14851" width="8" style="467" customWidth="1"/>
    <col min="14852" max="14852" width="7.85546875" style="467" customWidth="1"/>
    <col min="14853" max="14853" width="11" style="467" customWidth="1"/>
    <col min="14854" max="14854" width="13" style="467" customWidth="1"/>
    <col min="14855" max="15104" width="9.140625" style="467"/>
    <col min="15105" max="15105" width="6.42578125" style="467" customWidth="1"/>
    <col min="15106" max="15106" width="47.28515625" style="467" customWidth="1"/>
    <col min="15107" max="15107" width="8" style="467" customWidth="1"/>
    <col min="15108" max="15108" width="7.85546875" style="467" customWidth="1"/>
    <col min="15109" max="15109" width="11" style="467" customWidth="1"/>
    <col min="15110" max="15110" width="13" style="467" customWidth="1"/>
    <col min="15111" max="15360" width="9.140625" style="467"/>
    <col min="15361" max="15361" width="6.42578125" style="467" customWidth="1"/>
    <col min="15362" max="15362" width="47.28515625" style="467" customWidth="1"/>
    <col min="15363" max="15363" width="8" style="467" customWidth="1"/>
    <col min="15364" max="15364" width="7.85546875" style="467" customWidth="1"/>
    <col min="15365" max="15365" width="11" style="467" customWidth="1"/>
    <col min="15366" max="15366" width="13" style="467" customWidth="1"/>
    <col min="15367" max="15616" width="9.140625" style="467"/>
    <col min="15617" max="15617" width="6.42578125" style="467" customWidth="1"/>
    <col min="15618" max="15618" width="47.28515625" style="467" customWidth="1"/>
    <col min="15619" max="15619" width="8" style="467" customWidth="1"/>
    <col min="15620" max="15620" width="7.85546875" style="467" customWidth="1"/>
    <col min="15621" max="15621" width="11" style="467" customWidth="1"/>
    <col min="15622" max="15622" width="13" style="467" customWidth="1"/>
    <col min="15623" max="15872" width="9.140625" style="467"/>
    <col min="15873" max="15873" width="6.42578125" style="467" customWidth="1"/>
    <col min="15874" max="15874" width="47.28515625" style="467" customWidth="1"/>
    <col min="15875" max="15875" width="8" style="467" customWidth="1"/>
    <col min="15876" max="15876" width="7.85546875" style="467" customWidth="1"/>
    <col min="15877" max="15877" width="11" style="467" customWidth="1"/>
    <col min="15878" max="15878" width="13" style="467" customWidth="1"/>
    <col min="15879" max="16128" width="9.140625" style="467"/>
    <col min="16129" max="16129" width="6.42578125" style="467" customWidth="1"/>
    <col min="16130" max="16130" width="47.28515625" style="467" customWidth="1"/>
    <col min="16131" max="16131" width="8" style="467" customWidth="1"/>
    <col min="16132" max="16132" width="7.85546875" style="467" customWidth="1"/>
    <col min="16133" max="16133" width="11" style="467" customWidth="1"/>
    <col min="16134" max="16134" width="13" style="467" customWidth="1"/>
    <col min="16135" max="16384" width="9.140625" style="467"/>
  </cols>
  <sheetData>
    <row r="2" spans="1:6" s="439" customFormat="1" ht="15.75" x14ac:dyDescent="0.25">
      <c r="A2" s="442"/>
      <c r="B2" s="822" t="s">
        <v>918</v>
      </c>
      <c r="D2" s="440"/>
      <c r="E2" s="441"/>
      <c r="F2" s="441"/>
    </row>
    <row r="3" spans="1:6" s="439" customFormat="1" x14ac:dyDescent="0.25">
      <c r="A3" s="442"/>
      <c r="B3" s="444"/>
      <c r="C3" s="442"/>
      <c r="D3" s="442"/>
      <c r="E3" s="441"/>
      <c r="F3" s="441"/>
    </row>
    <row r="4" spans="1:6" s="439" customFormat="1" x14ac:dyDescent="0.25">
      <c r="A4" s="442"/>
      <c r="D4" s="442"/>
      <c r="E4" s="445"/>
      <c r="F4" s="445"/>
    </row>
    <row r="5" spans="1:6" s="439" customFormat="1" x14ac:dyDescent="0.25">
      <c r="A5" s="442"/>
      <c r="B5" s="446" t="s">
        <v>919</v>
      </c>
      <c r="D5" s="442"/>
      <c r="E5" s="445"/>
      <c r="F5" s="445"/>
    </row>
    <row r="6" spans="1:6" s="439" customFormat="1" x14ac:dyDescent="0.25">
      <c r="A6" s="442"/>
      <c r="B6" s="446"/>
      <c r="D6" s="442"/>
      <c r="E6" s="445"/>
      <c r="F6" s="445"/>
    </row>
    <row r="7" spans="1:6" s="439" customFormat="1" ht="31.5" customHeight="1" x14ac:dyDescent="0.25">
      <c r="A7" s="442"/>
      <c r="B7" s="917"/>
      <c r="C7" s="917"/>
      <c r="D7" s="917"/>
      <c r="E7" s="917"/>
      <c r="F7" s="917"/>
    </row>
    <row r="8" spans="1:6" s="439" customFormat="1" hidden="1" x14ac:dyDescent="0.25">
      <c r="A8" s="442"/>
      <c r="B8" s="446"/>
      <c r="D8" s="442"/>
      <c r="E8" s="445"/>
      <c r="F8" s="445"/>
    </row>
    <row r="9" spans="1:6" s="439" customFormat="1" hidden="1" x14ac:dyDescent="0.25">
      <c r="A9" s="442"/>
      <c r="B9" s="447"/>
      <c r="D9" s="442"/>
      <c r="E9" s="445"/>
      <c r="F9" s="445"/>
    </row>
    <row r="10" spans="1:6" s="439" customFormat="1" hidden="1" x14ac:dyDescent="0.25">
      <c r="A10" s="442"/>
      <c r="B10" s="448"/>
      <c r="D10" s="442"/>
      <c r="E10" s="445"/>
      <c r="F10" s="445"/>
    </row>
    <row r="11" spans="1:6" s="439" customFormat="1" hidden="1" x14ac:dyDescent="0.25">
      <c r="A11" s="442"/>
      <c r="B11" s="448"/>
      <c r="D11" s="442"/>
      <c r="E11" s="445"/>
      <c r="F11" s="445"/>
    </row>
    <row r="12" spans="1:6" s="439" customFormat="1" hidden="1" x14ac:dyDescent="0.25">
      <c r="A12" s="442"/>
      <c r="B12" s="448"/>
      <c r="D12" s="442"/>
      <c r="E12" s="445"/>
      <c r="F12" s="445"/>
    </row>
    <row r="13" spans="1:6" s="439" customFormat="1" hidden="1" x14ac:dyDescent="0.25">
      <c r="A13" s="442"/>
      <c r="B13" s="448"/>
      <c r="D13" s="442"/>
      <c r="E13" s="445"/>
      <c r="F13" s="445"/>
    </row>
    <row r="14" spans="1:6" s="439" customFormat="1" hidden="1" x14ac:dyDescent="0.25">
      <c r="A14" s="442"/>
      <c r="B14" s="449"/>
      <c r="D14" s="442"/>
      <c r="E14" s="445"/>
      <c r="F14" s="445"/>
    </row>
    <row r="15" spans="1:6" s="439" customFormat="1" hidden="1" x14ac:dyDescent="0.25">
      <c r="A15" s="442"/>
      <c r="D15" s="442"/>
      <c r="E15" s="445"/>
      <c r="F15" s="445"/>
    </row>
    <row r="16" spans="1:6" s="439" customFormat="1" x14ac:dyDescent="0.25">
      <c r="A16" s="450" t="s">
        <v>920</v>
      </c>
      <c r="B16" s="451" t="s">
        <v>921</v>
      </c>
      <c r="C16" s="451" t="s">
        <v>922</v>
      </c>
      <c r="D16" s="450" t="s">
        <v>923</v>
      </c>
      <c r="E16" s="452" t="s">
        <v>924</v>
      </c>
      <c r="F16" s="452" t="s">
        <v>925</v>
      </c>
    </row>
    <row r="17" spans="1:6" s="439" customFormat="1" x14ac:dyDescent="0.25">
      <c r="A17" s="442"/>
      <c r="B17" s="446"/>
      <c r="D17" s="442"/>
      <c r="E17" s="445"/>
      <c r="F17" s="445"/>
    </row>
    <row r="18" spans="1:6" s="439" customFormat="1" ht="63" x14ac:dyDescent="0.25">
      <c r="A18" s="453" t="s">
        <v>590</v>
      </c>
      <c r="B18" s="443" t="s">
        <v>926</v>
      </c>
      <c r="C18" s="454"/>
      <c r="D18" s="453"/>
      <c r="E18" s="455"/>
      <c r="F18" s="455"/>
    </row>
    <row r="19" spans="1:6" s="439" customFormat="1" ht="15.75" x14ac:dyDescent="0.25">
      <c r="A19" s="453"/>
      <c r="B19" s="443"/>
      <c r="C19" s="443" t="s">
        <v>378</v>
      </c>
      <c r="D19" s="453">
        <v>2</v>
      </c>
      <c r="E19" s="455"/>
      <c r="F19" s="455">
        <f>ROUND(D19*E19,2)</f>
        <v>0</v>
      </c>
    </row>
    <row r="20" spans="1:6" s="439" customFormat="1" ht="15.75" x14ac:dyDescent="0.25">
      <c r="A20" s="453"/>
      <c r="B20" s="454"/>
      <c r="C20" s="454"/>
      <c r="D20" s="453"/>
      <c r="E20" s="455"/>
      <c r="F20" s="455"/>
    </row>
    <row r="21" spans="1:6" s="439" customFormat="1" ht="63" x14ac:dyDescent="0.25">
      <c r="A21" s="453" t="s">
        <v>593</v>
      </c>
      <c r="B21" s="443" t="s">
        <v>927</v>
      </c>
      <c r="C21" s="454"/>
      <c r="D21" s="453"/>
      <c r="E21" s="455"/>
      <c r="F21" s="455"/>
    </row>
    <row r="22" spans="1:6" s="439" customFormat="1" ht="15.75" x14ac:dyDescent="0.25">
      <c r="A22" s="453"/>
      <c r="B22" s="443"/>
      <c r="C22" s="443" t="s">
        <v>378</v>
      </c>
      <c r="D22" s="453">
        <v>2</v>
      </c>
      <c r="E22" s="455"/>
      <c r="F22" s="455">
        <f>ROUND(D22*E22,2)</f>
        <v>0</v>
      </c>
    </row>
    <row r="23" spans="1:6" s="439" customFormat="1" ht="15.75" x14ac:dyDescent="0.25">
      <c r="A23" s="453"/>
      <c r="B23" s="454"/>
      <c r="C23" s="454"/>
      <c r="D23" s="453"/>
      <c r="E23" s="455"/>
      <c r="F23" s="455"/>
    </row>
    <row r="24" spans="1:6" s="439" customFormat="1" ht="31.5" x14ac:dyDescent="0.25">
      <c r="A24" s="453" t="s">
        <v>601</v>
      </c>
      <c r="B24" s="443" t="s">
        <v>928</v>
      </c>
      <c r="C24" s="454"/>
      <c r="D24" s="453"/>
      <c r="E24" s="455"/>
      <c r="F24" s="455"/>
    </row>
    <row r="25" spans="1:6" s="439" customFormat="1" ht="15.75" x14ac:dyDescent="0.25">
      <c r="A25" s="453"/>
      <c r="B25" s="454"/>
      <c r="C25" s="443" t="s">
        <v>418</v>
      </c>
      <c r="D25" s="453">
        <v>30</v>
      </c>
      <c r="E25" s="455"/>
      <c r="F25" s="455">
        <f>ROUND(D25*E25,2)</f>
        <v>0</v>
      </c>
    </row>
    <row r="26" spans="1:6" s="439" customFormat="1" ht="15.75" x14ac:dyDescent="0.25">
      <c r="A26" s="456"/>
      <c r="B26" s="457"/>
      <c r="C26" s="458"/>
      <c r="D26" s="459"/>
      <c r="E26" s="460"/>
      <c r="F26" s="460"/>
    </row>
    <row r="27" spans="1:6" s="439" customFormat="1" ht="15.75" x14ac:dyDescent="0.25">
      <c r="A27" s="461"/>
      <c r="B27" s="454" t="s">
        <v>930</v>
      </c>
      <c r="C27" s="462"/>
      <c r="D27" s="461"/>
      <c r="E27" s="463"/>
      <c r="F27" s="455">
        <f>SUM(F18:F26)</f>
        <v>0</v>
      </c>
    </row>
    <row r="28" spans="1:6" s="439" customFormat="1" x14ac:dyDescent="0.25">
      <c r="A28" s="442"/>
      <c r="B28" s="444"/>
      <c r="C28" s="442"/>
      <c r="D28" s="442"/>
      <c r="E28" s="441"/>
      <c r="F28" s="441"/>
    </row>
    <row r="29" spans="1:6" s="439" customFormat="1" x14ac:dyDescent="0.25">
      <c r="A29" s="442"/>
      <c r="B29" s="444"/>
      <c r="C29" s="442"/>
      <c r="D29" s="442"/>
      <c r="E29" s="441"/>
      <c r="F29" s="441"/>
    </row>
    <row r="30" spans="1:6" s="439" customFormat="1" x14ac:dyDescent="0.25">
      <c r="A30" s="442"/>
      <c r="B30" s="444"/>
      <c r="C30" s="442"/>
      <c r="D30" s="442"/>
      <c r="E30" s="441"/>
      <c r="F30" s="441"/>
    </row>
    <row r="31" spans="1:6" s="439" customFormat="1" x14ac:dyDescent="0.25">
      <c r="A31" s="442"/>
      <c r="B31" s="444"/>
      <c r="C31" s="442"/>
      <c r="D31" s="442"/>
      <c r="E31" s="441"/>
      <c r="F31" s="441"/>
    </row>
    <row r="32" spans="1:6" s="439" customFormat="1" x14ac:dyDescent="0.25">
      <c r="A32" s="442"/>
      <c r="B32" s="444"/>
      <c r="C32" s="442"/>
      <c r="D32" s="442"/>
      <c r="E32" s="441"/>
      <c r="F32" s="441"/>
    </row>
    <row r="33" spans="1:6" s="439" customFormat="1" x14ac:dyDescent="0.25">
      <c r="A33" s="442"/>
      <c r="B33" s="444"/>
      <c r="C33" s="442"/>
      <c r="D33" s="442"/>
      <c r="E33" s="441"/>
      <c r="F33" s="441"/>
    </row>
    <row r="34" spans="1:6" s="439" customFormat="1" x14ac:dyDescent="0.25">
      <c r="A34" s="442"/>
      <c r="B34" s="444"/>
      <c r="C34" s="442"/>
      <c r="D34" s="442"/>
      <c r="E34" s="441"/>
      <c r="F34" s="441"/>
    </row>
    <row r="35" spans="1:6" s="439" customFormat="1" x14ac:dyDescent="0.25">
      <c r="A35" s="442"/>
      <c r="B35" s="444"/>
      <c r="C35" s="442"/>
      <c r="D35" s="442"/>
      <c r="E35" s="441"/>
      <c r="F35" s="441"/>
    </row>
    <row r="36" spans="1:6" s="439" customFormat="1" x14ac:dyDescent="0.25">
      <c r="A36" s="442"/>
      <c r="B36" s="444"/>
      <c r="C36" s="442"/>
      <c r="D36" s="442"/>
      <c r="E36" s="441"/>
      <c r="F36" s="441"/>
    </row>
    <row r="37" spans="1:6" s="439" customFormat="1" x14ac:dyDescent="0.25">
      <c r="A37" s="442"/>
      <c r="B37" s="444"/>
      <c r="C37" s="442"/>
      <c r="D37" s="442"/>
      <c r="E37" s="441"/>
      <c r="F37" s="441"/>
    </row>
    <row r="38" spans="1:6" s="439" customFormat="1" x14ac:dyDescent="0.25">
      <c r="A38" s="442"/>
      <c r="B38" s="444"/>
      <c r="C38" s="442"/>
      <c r="D38" s="442"/>
      <c r="E38" s="441"/>
      <c r="F38" s="441"/>
    </row>
    <row r="39" spans="1:6" s="439" customFormat="1" x14ac:dyDescent="0.25">
      <c r="A39" s="442"/>
      <c r="B39" s="444"/>
      <c r="C39" s="442"/>
      <c r="D39" s="442"/>
      <c r="E39" s="441"/>
      <c r="F39" s="441"/>
    </row>
    <row r="40" spans="1:6" s="439" customFormat="1" x14ac:dyDescent="0.25">
      <c r="A40" s="442"/>
      <c r="B40" s="444"/>
      <c r="C40" s="442"/>
      <c r="D40" s="442"/>
      <c r="E40" s="441"/>
      <c r="F40" s="441"/>
    </row>
    <row r="41" spans="1:6" s="439" customFormat="1" x14ac:dyDescent="0.25">
      <c r="A41" s="442"/>
      <c r="B41" s="444"/>
      <c r="C41" s="442"/>
      <c r="D41" s="442"/>
      <c r="E41" s="441"/>
      <c r="F41" s="441"/>
    </row>
    <row r="42" spans="1:6" s="439" customFormat="1" x14ac:dyDescent="0.25">
      <c r="A42" s="442"/>
      <c r="B42" s="444"/>
      <c r="C42" s="442"/>
      <c r="D42" s="442"/>
      <c r="E42" s="441"/>
      <c r="F42" s="441"/>
    </row>
    <row r="43" spans="1:6" s="439" customFormat="1" x14ac:dyDescent="0.25">
      <c r="A43" s="442"/>
      <c r="B43" s="444"/>
      <c r="C43" s="442"/>
      <c r="D43" s="442"/>
      <c r="E43" s="441"/>
      <c r="F43" s="441"/>
    </row>
    <row r="44" spans="1:6" s="439" customFormat="1" x14ac:dyDescent="0.25">
      <c r="A44" s="442"/>
      <c r="B44" s="444"/>
      <c r="C44" s="442"/>
      <c r="D44" s="442"/>
      <c r="E44" s="441"/>
      <c r="F44" s="441"/>
    </row>
    <row r="45" spans="1:6" s="439" customFormat="1" x14ac:dyDescent="0.25">
      <c r="A45" s="442"/>
      <c r="B45" s="444"/>
      <c r="C45" s="442"/>
      <c r="D45" s="442"/>
      <c r="E45" s="441"/>
      <c r="F45" s="441"/>
    </row>
    <row r="46" spans="1:6" s="439" customFormat="1" x14ac:dyDescent="0.25">
      <c r="A46" s="442"/>
      <c r="B46" s="444"/>
      <c r="C46" s="442"/>
      <c r="D46" s="442"/>
      <c r="E46" s="441"/>
      <c r="F46" s="441"/>
    </row>
    <row r="47" spans="1:6" s="439" customFormat="1" x14ac:dyDescent="0.25">
      <c r="A47" s="442"/>
      <c r="B47" s="444"/>
      <c r="C47" s="442"/>
      <c r="D47" s="442"/>
      <c r="E47" s="441"/>
      <c r="F47" s="441"/>
    </row>
  </sheetData>
  <mergeCells count="1">
    <mergeCell ref="B7:F7"/>
  </mergeCells>
  <pageMargins left="0.70866141732283472" right="0.31496062992125984" top="0.82677165354330717" bottom="0.74803149606299213" header="0.31496062992125984" footer="0.31496062992125984"/>
  <pageSetup paperSize="9" scale="95" fitToHeight="0" orientation="portrait" r:id="rId1"/>
  <headerFooter>
    <oddFooter>&amp;C&amp;P/&amp;N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9C5C-8505-4EB5-B2D0-A1BA31F9853C}">
  <sheetPr>
    <pageSetUpPr fitToPage="1"/>
  </sheetPr>
  <dimension ref="A1:F53"/>
  <sheetViews>
    <sheetView topLeftCell="A37" workbookViewId="0">
      <selection activeCell="E12" sqref="E12:E51"/>
    </sheetView>
  </sheetViews>
  <sheetFormatPr defaultRowHeight="15.75" x14ac:dyDescent="0.25"/>
  <cols>
    <col min="1" max="1" width="4.7109375" style="468" customWidth="1"/>
    <col min="2" max="2" width="40.7109375" style="474" customWidth="1"/>
    <col min="3" max="3" width="10.85546875" style="1" customWidth="1"/>
    <col min="4" max="4" width="8.42578125" style="470" customWidth="1"/>
    <col min="5" max="5" width="10.85546875" style="471" bestFit="1" customWidth="1"/>
    <col min="6" max="6" width="15" style="471" customWidth="1"/>
    <col min="7" max="256" width="9.140625" style="1"/>
    <col min="257" max="257" width="4.7109375" style="1" customWidth="1"/>
    <col min="258" max="258" width="40.7109375" style="1" customWidth="1"/>
    <col min="259" max="259" width="10.85546875" style="1" customWidth="1"/>
    <col min="260" max="260" width="8.42578125" style="1" customWidth="1"/>
    <col min="261" max="261" width="10.42578125" style="1" customWidth="1"/>
    <col min="262" max="262" width="11.5703125" style="1" customWidth="1"/>
    <col min="263" max="512" width="9.140625" style="1"/>
    <col min="513" max="513" width="4.7109375" style="1" customWidth="1"/>
    <col min="514" max="514" width="40.7109375" style="1" customWidth="1"/>
    <col min="515" max="515" width="10.85546875" style="1" customWidth="1"/>
    <col min="516" max="516" width="8.42578125" style="1" customWidth="1"/>
    <col min="517" max="517" width="10.42578125" style="1" customWidth="1"/>
    <col min="518" max="518" width="11.5703125" style="1" customWidth="1"/>
    <col min="519" max="768" width="9.140625" style="1"/>
    <col min="769" max="769" width="4.7109375" style="1" customWidth="1"/>
    <col min="770" max="770" width="40.7109375" style="1" customWidth="1"/>
    <col min="771" max="771" width="10.85546875" style="1" customWidth="1"/>
    <col min="772" max="772" width="8.42578125" style="1" customWidth="1"/>
    <col min="773" max="773" width="10.42578125" style="1" customWidth="1"/>
    <col min="774" max="774" width="11.5703125" style="1" customWidth="1"/>
    <col min="775" max="1024" width="9.140625" style="1"/>
    <col min="1025" max="1025" width="4.7109375" style="1" customWidth="1"/>
    <col min="1026" max="1026" width="40.7109375" style="1" customWidth="1"/>
    <col min="1027" max="1027" width="10.85546875" style="1" customWidth="1"/>
    <col min="1028" max="1028" width="8.42578125" style="1" customWidth="1"/>
    <col min="1029" max="1029" width="10.42578125" style="1" customWidth="1"/>
    <col min="1030" max="1030" width="11.5703125" style="1" customWidth="1"/>
    <col min="1031" max="1280" width="9.140625" style="1"/>
    <col min="1281" max="1281" width="4.7109375" style="1" customWidth="1"/>
    <col min="1282" max="1282" width="40.7109375" style="1" customWidth="1"/>
    <col min="1283" max="1283" width="10.85546875" style="1" customWidth="1"/>
    <col min="1284" max="1284" width="8.42578125" style="1" customWidth="1"/>
    <col min="1285" max="1285" width="10.42578125" style="1" customWidth="1"/>
    <col min="1286" max="1286" width="11.5703125" style="1" customWidth="1"/>
    <col min="1287" max="1536" width="9.140625" style="1"/>
    <col min="1537" max="1537" width="4.7109375" style="1" customWidth="1"/>
    <col min="1538" max="1538" width="40.7109375" style="1" customWidth="1"/>
    <col min="1539" max="1539" width="10.85546875" style="1" customWidth="1"/>
    <col min="1540" max="1540" width="8.42578125" style="1" customWidth="1"/>
    <col min="1541" max="1541" width="10.42578125" style="1" customWidth="1"/>
    <col min="1542" max="1542" width="11.5703125" style="1" customWidth="1"/>
    <col min="1543" max="1792" width="9.140625" style="1"/>
    <col min="1793" max="1793" width="4.7109375" style="1" customWidth="1"/>
    <col min="1794" max="1794" width="40.7109375" style="1" customWidth="1"/>
    <col min="1795" max="1795" width="10.85546875" style="1" customWidth="1"/>
    <col min="1796" max="1796" width="8.42578125" style="1" customWidth="1"/>
    <col min="1797" max="1797" width="10.42578125" style="1" customWidth="1"/>
    <col min="1798" max="1798" width="11.5703125" style="1" customWidth="1"/>
    <col min="1799" max="2048" width="9.140625" style="1"/>
    <col min="2049" max="2049" width="4.7109375" style="1" customWidth="1"/>
    <col min="2050" max="2050" width="40.7109375" style="1" customWidth="1"/>
    <col min="2051" max="2051" width="10.85546875" style="1" customWidth="1"/>
    <col min="2052" max="2052" width="8.42578125" style="1" customWidth="1"/>
    <col min="2053" max="2053" width="10.42578125" style="1" customWidth="1"/>
    <col min="2054" max="2054" width="11.5703125" style="1" customWidth="1"/>
    <col min="2055" max="2304" width="9.140625" style="1"/>
    <col min="2305" max="2305" width="4.7109375" style="1" customWidth="1"/>
    <col min="2306" max="2306" width="40.7109375" style="1" customWidth="1"/>
    <col min="2307" max="2307" width="10.85546875" style="1" customWidth="1"/>
    <col min="2308" max="2308" width="8.42578125" style="1" customWidth="1"/>
    <col min="2309" max="2309" width="10.42578125" style="1" customWidth="1"/>
    <col min="2310" max="2310" width="11.5703125" style="1" customWidth="1"/>
    <col min="2311" max="2560" width="9.140625" style="1"/>
    <col min="2561" max="2561" width="4.7109375" style="1" customWidth="1"/>
    <col min="2562" max="2562" width="40.7109375" style="1" customWidth="1"/>
    <col min="2563" max="2563" width="10.85546875" style="1" customWidth="1"/>
    <col min="2564" max="2564" width="8.42578125" style="1" customWidth="1"/>
    <col min="2565" max="2565" width="10.42578125" style="1" customWidth="1"/>
    <col min="2566" max="2566" width="11.5703125" style="1" customWidth="1"/>
    <col min="2567" max="2816" width="9.140625" style="1"/>
    <col min="2817" max="2817" width="4.7109375" style="1" customWidth="1"/>
    <col min="2818" max="2818" width="40.7109375" style="1" customWidth="1"/>
    <col min="2819" max="2819" width="10.85546875" style="1" customWidth="1"/>
    <col min="2820" max="2820" width="8.42578125" style="1" customWidth="1"/>
    <col min="2821" max="2821" width="10.42578125" style="1" customWidth="1"/>
    <col min="2822" max="2822" width="11.5703125" style="1" customWidth="1"/>
    <col min="2823" max="3072" width="9.140625" style="1"/>
    <col min="3073" max="3073" width="4.7109375" style="1" customWidth="1"/>
    <col min="3074" max="3074" width="40.7109375" style="1" customWidth="1"/>
    <col min="3075" max="3075" width="10.85546875" style="1" customWidth="1"/>
    <col min="3076" max="3076" width="8.42578125" style="1" customWidth="1"/>
    <col min="3077" max="3077" width="10.42578125" style="1" customWidth="1"/>
    <col min="3078" max="3078" width="11.5703125" style="1" customWidth="1"/>
    <col min="3079" max="3328" width="9.140625" style="1"/>
    <col min="3329" max="3329" width="4.7109375" style="1" customWidth="1"/>
    <col min="3330" max="3330" width="40.7109375" style="1" customWidth="1"/>
    <col min="3331" max="3331" width="10.85546875" style="1" customWidth="1"/>
    <col min="3332" max="3332" width="8.42578125" style="1" customWidth="1"/>
    <col min="3333" max="3333" width="10.42578125" style="1" customWidth="1"/>
    <col min="3334" max="3334" width="11.5703125" style="1" customWidth="1"/>
    <col min="3335" max="3584" width="9.140625" style="1"/>
    <col min="3585" max="3585" width="4.7109375" style="1" customWidth="1"/>
    <col min="3586" max="3586" width="40.7109375" style="1" customWidth="1"/>
    <col min="3587" max="3587" width="10.85546875" style="1" customWidth="1"/>
    <col min="3588" max="3588" width="8.42578125" style="1" customWidth="1"/>
    <col min="3589" max="3589" width="10.42578125" style="1" customWidth="1"/>
    <col min="3590" max="3590" width="11.5703125" style="1" customWidth="1"/>
    <col min="3591" max="3840" width="9.140625" style="1"/>
    <col min="3841" max="3841" width="4.7109375" style="1" customWidth="1"/>
    <col min="3842" max="3842" width="40.7109375" style="1" customWidth="1"/>
    <col min="3843" max="3843" width="10.85546875" style="1" customWidth="1"/>
    <col min="3844" max="3844" width="8.42578125" style="1" customWidth="1"/>
    <col min="3845" max="3845" width="10.42578125" style="1" customWidth="1"/>
    <col min="3846" max="3846" width="11.5703125" style="1" customWidth="1"/>
    <col min="3847" max="4096" width="9.140625" style="1"/>
    <col min="4097" max="4097" width="4.7109375" style="1" customWidth="1"/>
    <col min="4098" max="4098" width="40.7109375" style="1" customWidth="1"/>
    <col min="4099" max="4099" width="10.85546875" style="1" customWidth="1"/>
    <col min="4100" max="4100" width="8.42578125" style="1" customWidth="1"/>
    <col min="4101" max="4101" width="10.42578125" style="1" customWidth="1"/>
    <col min="4102" max="4102" width="11.5703125" style="1" customWidth="1"/>
    <col min="4103" max="4352" width="9.140625" style="1"/>
    <col min="4353" max="4353" width="4.7109375" style="1" customWidth="1"/>
    <col min="4354" max="4354" width="40.7109375" style="1" customWidth="1"/>
    <col min="4355" max="4355" width="10.85546875" style="1" customWidth="1"/>
    <col min="4356" max="4356" width="8.42578125" style="1" customWidth="1"/>
    <col min="4357" max="4357" width="10.42578125" style="1" customWidth="1"/>
    <col min="4358" max="4358" width="11.5703125" style="1" customWidth="1"/>
    <col min="4359" max="4608" width="9.140625" style="1"/>
    <col min="4609" max="4609" width="4.7109375" style="1" customWidth="1"/>
    <col min="4610" max="4610" width="40.7109375" style="1" customWidth="1"/>
    <col min="4611" max="4611" width="10.85546875" style="1" customWidth="1"/>
    <col min="4612" max="4612" width="8.42578125" style="1" customWidth="1"/>
    <col min="4613" max="4613" width="10.42578125" style="1" customWidth="1"/>
    <col min="4614" max="4614" width="11.5703125" style="1" customWidth="1"/>
    <col min="4615" max="4864" width="9.140625" style="1"/>
    <col min="4865" max="4865" width="4.7109375" style="1" customWidth="1"/>
    <col min="4866" max="4866" width="40.7109375" style="1" customWidth="1"/>
    <col min="4867" max="4867" width="10.85546875" style="1" customWidth="1"/>
    <col min="4868" max="4868" width="8.42578125" style="1" customWidth="1"/>
    <col min="4869" max="4869" width="10.42578125" style="1" customWidth="1"/>
    <col min="4870" max="4870" width="11.5703125" style="1" customWidth="1"/>
    <col min="4871" max="5120" width="9.140625" style="1"/>
    <col min="5121" max="5121" width="4.7109375" style="1" customWidth="1"/>
    <col min="5122" max="5122" width="40.7109375" style="1" customWidth="1"/>
    <col min="5123" max="5123" width="10.85546875" style="1" customWidth="1"/>
    <col min="5124" max="5124" width="8.42578125" style="1" customWidth="1"/>
    <col min="5125" max="5125" width="10.42578125" style="1" customWidth="1"/>
    <col min="5126" max="5126" width="11.5703125" style="1" customWidth="1"/>
    <col min="5127" max="5376" width="9.140625" style="1"/>
    <col min="5377" max="5377" width="4.7109375" style="1" customWidth="1"/>
    <col min="5378" max="5378" width="40.7109375" style="1" customWidth="1"/>
    <col min="5379" max="5379" width="10.85546875" style="1" customWidth="1"/>
    <col min="5380" max="5380" width="8.42578125" style="1" customWidth="1"/>
    <col min="5381" max="5381" width="10.42578125" style="1" customWidth="1"/>
    <col min="5382" max="5382" width="11.5703125" style="1" customWidth="1"/>
    <col min="5383" max="5632" width="9.140625" style="1"/>
    <col min="5633" max="5633" width="4.7109375" style="1" customWidth="1"/>
    <col min="5634" max="5634" width="40.7109375" style="1" customWidth="1"/>
    <col min="5635" max="5635" width="10.85546875" style="1" customWidth="1"/>
    <col min="5636" max="5636" width="8.42578125" style="1" customWidth="1"/>
    <col min="5637" max="5637" width="10.42578125" style="1" customWidth="1"/>
    <col min="5638" max="5638" width="11.5703125" style="1" customWidth="1"/>
    <col min="5639" max="5888" width="9.140625" style="1"/>
    <col min="5889" max="5889" width="4.7109375" style="1" customWidth="1"/>
    <col min="5890" max="5890" width="40.7109375" style="1" customWidth="1"/>
    <col min="5891" max="5891" width="10.85546875" style="1" customWidth="1"/>
    <col min="5892" max="5892" width="8.42578125" style="1" customWidth="1"/>
    <col min="5893" max="5893" width="10.42578125" style="1" customWidth="1"/>
    <col min="5894" max="5894" width="11.5703125" style="1" customWidth="1"/>
    <col min="5895" max="6144" width="9.140625" style="1"/>
    <col min="6145" max="6145" width="4.7109375" style="1" customWidth="1"/>
    <col min="6146" max="6146" width="40.7109375" style="1" customWidth="1"/>
    <col min="6147" max="6147" width="10.85546875" style="1" customWidth="1"/>
    <col min="6148" max="6148" width="8.42578125" style="1" customWidth="1"/>
    <col min="6149" max="6149" width="10.42578125" style="1" customWidth="1"/>
    <col min="6150" max="6150" width="11.5703125" style="1" customWidth="1"/>
    <col min="6151" max="6400" width="9.140625" style="1"/>
    <col min="6401" max="6401" width="4.7109375" style="1" customWidth="1"/>
    <col min="6402" max="6402" width="40.7109375" style="1" customWidth="1"/>
    <col min="6403" max="6403" width="10.85546875" style="1" customWidth="1"/>
    <col min="6404" max="6404" width="8.42578125" style="1" customWidth="1"/>
    <col min="6405" max="6405" width="10.42578125" style="1" customWidth="1"/>
    <col min="6406" max="6406" width="11.5703125" style="1" customWidth="1"/>
    <col min="6407" max="6656" width="9.140625" style="1"/>
    <col min="6657" max="6657" width="4.7109375" style="1" customWidth="1"/>
    <col min="6658" max="6658" width="40.7109375" style="1" customWidth="1"/>
    <col min="6659" max="6659" width="10.85546875" style="1" customWidth="1"/>
    <col min="6660" max="6660" width="8.42578125" style="1" customWidth="1"/>
    <col min="6661" max="6661" width="10.42578125" style="1" customWidth="1"/>
    <col min="6662" max="6662" width="11.5703125" style="1" customWidth="1"/>
    <col min="6663" max="6912" width="9.140625" style="1"/>
    <col min="6913" max="6913" width="4.7109375" style="1" customWidth="1"/>
    <col min="6914" max="6914" width="40.7109375" style="1" customWidth="1"/>
    <col min="6915" max="6915" width="10.85546875" style="1" customWidth="1"/>
    <col min="6916" max="6916" width="8.42578125" style="1" customWidth="1"/>
    <col min="6917" max="6917" width="10.42578125" style="1" customWidth="1"/>
    <col min="6918" max="6918" width="11.5703125" style="1" customWidth="1"/>
    <col min="6919" max="7168" width="9.140625" style="1"/>
    <col min="7169" max="7169" width="4.7109375" style="1" customWidth="1"/>
    <col min="7170" max="7170" width="40.7109375" style="1" customWidth="1"/>
    <col min="7171" max="7171" width="10.85546875" style="1" customWidth="1"/>
    <col min="7172" max="7172" width="8.42578125" style="1" customWidth="1"/>
    <col min="7173" max="7173" width="10.42578125" style="1" customWidth="1"/>
    <col min="7174" max="7174" width="11.5703125" style="1" customWidth="1"/>
    <col min="7175" max="7424" width="9.140625" style="1"/>
    <col min="7425" max="7425" width="4.7109375" style="1" customWidth="1"/>
    <col min="7426" max="7426" width="40.7109375" style="1" customWidth="1"/>
    <col min="7427" max="7427" width="10.85546875" style="1" customWidth="1"/>
    <col min="7428" max="7428" width="8.42578125" style="1" customWidth="1"/>
    <col min="7429" max="7429" width="10.42578125" style="1" customWidth="1"/>
    <col min="7430" max="7430" width="11.5703125" style="1" customWidth="1"/>
    <col min="7431" max="7680" width="9.140625" style="1"/>
    <col min="7681" max="7681" width="4.7109375" style="1" customWidth="1"/>
    <col min="7682" max="7682" width="40.7109375" style="1" customWidth="1"/>
    <col min="7683" max="7683" width="10.85546875" style="1" customWidth="1"/>
    <col min="7684" max="7684" width="8.42578125" style="1" customWidth="1"/>
    <col min="7685" max="7685" width="10.42578125" style="1" customWidth="1"/>
    <col min="7686" max="7686" width="11.5703125" style="1" customWidth="1"/>
    <col min="7687" max="7936" width="9.140625" style="1"/>
    <col min="7937" max="7937" width="4.7109375" style="1" customWidth="1"/>
    <col min="7938" max="7938" width="40.7109375" style="1" customWidth="1"/>
    <col min="7939" max="7939" width="10.85546875" style="1" customWidth="1"/>
    <col min="7940" max="7940" width="8.42578125" style="1" customWidth="1"/>
    <col min="7941" max="7941" width="10.42578125" style="1" customWidth="1"/>
    <col min="7942" max="7942" width="11.5703125" style="1" customWidth="1"/>
    <col min="7943" max="8192" width="9.140625" style="1"/>
    <col min="8193" max="8193" width="4.7109375" style="1" customWidth="1"/>
    <col min="8194" max="8194" width="40.7109375" style="1" customWidth="1"/>
    <col min="8195" max="8195" width="10.85546875" style="1" customWidth="1"/>
    <col min="8196" max="8196" width="8.42578125" style="1" customWidth="1"/>
    <col min="8197" max="8197" width="10.42578125" style="1" customWidth="1"/>
    <col min="8198" max="8198" width="11.5703125" style="1" customWidth="1"/>
    <col min="8199" max="8448" width="9.140625" style="1"/>
    <col min="8449" max="8449" width="4.7109375" style="1" customWidth="1"/>
    <col min="8450" max="8450" width="40.7109375" style="1" customWidth="1"/>
    <col min="8451" max="8451" width="10.85546875" style="1" customWidth="1"/>
    <col min="8452" max="8452" width="8.42578125" style="1" customWidth="1"/>
    <col min="8453" max="8453" width="10.42578125" style="1" customWidth="1"/>
    <col min="8454" max="8454" width="11.5703125" style="1" customWidth="1"/>
    <col min="8455" max="8704" width="9.140625" style="1"/>
    <col min="8705" max="8705" width="4.7109375" style="1" customWidth="1"/>
    <col min="8706" max="8706" width="40.7109375" style="1" customWidth="1"/>
    <col min="8707" max="8707" width="10.85546875" style="1" customWidth="1"/>
    <col min="8708" max="8708" width="8.42578125" style="1" customWidth="1"/>
    <col min="8709" max="8709" width="10.42578125" style="1" customWidth="1"/>
    <col min="8710" max="8710" width="11.5703125" style="1" customWidth="1"/>
    <col min="8711" max="8960" width="9.140625" style="1"/>
    <col min="8961" max="8961" width="4.7109375" style="1" customWidth="1"/>
    <col min="8962" max="8962" width="40.7109375" style="1" customWidth="1"/>
    <col min="8963" max="8963" width="10.85546875" style="1" customWidth="1"/>
    <col min="8964" max="8964" width="8.42578125" style="1" customWidth="1"/>
    <col min="8965" max="8965" width="10.42578125" style="1" customWidth="1"/>
    <col min="8966" max="8966" width="11.5703125" style="1" customWidth="1"/>
    <col min="8967" max="9216" width="9.140625" style="1"/>
    <col min="9217" max="9217" width="4.7109375" style="1" customWidth="1"/>
    <col min="9218" max="9218" width="40.7109375" style="1" customWidth="1"/>
    <col min="9219" max="9219" width="10.85546875" style="1" customWidth="1"/>
    <col min="9220" max="9220" width="8.42578125" style="1" customWidth="1"/>
    <col min="9221" max="9221" width="10.42578125" style="1" customWidth="1"/>
    <col min="9222" max="9222" width="11.5703125" style="1" customWidth="1"/>
    <col min="9223" max="9472" width="9.140625" style="1"/>
    <col min="9473" max="9473" width="4.7109375" style="1" customWidth="1"/>
    <col min="9474" max="9474" width="40.7109375" style="1" customWidth="1"/>
    <col min="9475" max="9475" width="10.85546875" style="1" customWidth="1"/>
    <col min="9476" max="9476" width="8.42578125" style="1" customWidth="1"/>
    <col min="9477" max="9477" width="10.42578125" style="1" customWidth="1"/>
    <col min="9478" max="9478" width="11.5703125" style="1" customWidth="1"/>
    <col min="9479" max="9728" width="9.140625" style="1"/>
    <col min="9729" max="9729" width="4.7109375" style="1" customWidth="1"/>
    <col min="9730" max="9730" width="40.7109375" style="1" customWidth="1"/>
    <col min="9731" max="9731" width="10.85546875" style="1" customWidth="1"/>
    <col min="9732" max="9732" width="8.42578125" style="1" customWidth="1"/>
    <col min="9733" max="9733" width="10.42578125" style="1" customWidth="1"/>
    <col min="9734" max="9734" width="11.5703125" style="1" customWidth="1"/>
    <col min="9735" max="9984" width="9.140625" style="1"/>
    <col min="9985" max="9985" width="4.7109375" style="1" customWidth="1"/>
    <col min="9986" max="9986" width="40.7109375" style="1" customWidth="1"/>
    <col min="9987" max="9987" width="10.85546875" style="1" customWidth="1"/>
    <col min="9988" max="9988" width="8.42578125" style="1" customWidth="1"/>
    <col min="9989" max="9989" width="10.42578125" style="1" customWidth="1"/>
    <col min="9990" max="9990" width="11.5703125" style="1" customWidth="1"/>
    <col min="9991" max="10240" width="9.140625" style="1"/>
    <col min="10241" max="10241" width="4.7109375" style="1" customWidth="1"/>
    <col min="10242" max="10242" width="40.7109375" style="1" customWidth="1"/>
    <col min="10243" max="10243" width="10.85546875" style="1" customWidth="1"/>
    <col min="10244" max="10244" width="8.42578125" style="1" customWidth="1"/>
    <col min="10245" max="10245" width="10.42578125" style="1" customWidth="1"/>
    <col min="10246" max="10246" width="11.5703125" style="1" customWidth="1"/>
    <col min="10247" max="10496" width="9.140625" style="1"/>
    <col min="10497" max="10497" width="4.7109375" style="1" customWidth="1"/>
    <col min="10498" max="10498" width="40.7109375" style="1" customWidth="1"/>
    <col min="10499" max="10499" width="10.85546875" style="1" customWidth="1"/>
    <col min="10500" max="10500" width="8.42578125" style="1" customWidth="1"/>
    <col min="10501" max="10501" width="10.42578125" style="1" customWidth="1"/>
    <col min="10502" max="10502" width="11.5703125" style="1" customWidth="1"/>
    <col min="10503" max="10752" width="9.140625" style="1"/>
    <col min="10753" max="10753" width="4.7109375" style="1" customWidth="1"/>
    <col min="10754" max="10754" width="40.7109375" style="1" customWidth="1"/>
    <col min="10755" max="10755" width="10.85546875" style="1" customWidth="1"/>
    <col min="10756" max="10756" width="8.42578125" style="1" customWidth="1"/>
    <col min="10757" max="10757" width="10.42578125" style="1" customWidth="1"/>
    <col min="10758" max="10758" width="11.5703125" style="1" customWidth="1"/>
    <col min="10759" max="11008" width="9.140625" style="1"/>
    <col min="11009" max="11009" width="4.7109375" style="1" customWidth="1"/>
    <col min="11010" max="11010" width="40.7109375" style="1" customWidth="1"/>
    <col min="11011" max="11011" width="10.85546875" style="1" customWidth="1"/>
    <col min="11012" max="11012" width="8.42578125" style="1" customWidth="1"/>
    <col min="11013" max="11013" width="10.42578125" style="1" customWidth="1"/>
    <col min="11014" max="11014" width="11.5703125" style="1" customWidth="1"/>
    <col min="11015" max="11264" width="9.140625" style="1"/>
    <col min="11265" max="11265" width="4.7109375" style="1" customWidth="1"/>
    <col min="11266" max="11266" width="40.7109375" style="1" customWidth="1"/>
    <col min="11267" max="11267" width="10.85546875" style="1" customWidth="1"/>
    <col min="11268" max="11268" width="8.42578125" style="1" customWidth="1"/>
    <col min="11269" max="11269" width="10.42578125" style="1" customWidth="1"/>
    <col min="11270" max="11270" width="11.5703125" style="1" customWidth="1"/>
    <col min="11271" max="11520" width="9.140625" style="1"/>
    <col min="11521" max="11521" width="4.7109375" style="1" customWidth="1"/>
    <col min="11522" max="11522" width="40.7109375" style="1" customWidth="1"/>
    <col min="11523" max="11523" width="10.85546875" style="1" customWidth="1"/>
    <col min="11524" max="11524" width="8.42578125" style="1" customWidth="1"/>
    <col min="11525" max="11525" width="10.42578125" style="1" customWidth="1"/>
    <col min="11526" max="11526" width="11.5703125" style="1" customWidth="1"/>
    <col min="11527" max="11776" width="9.140625" style="1"/>
    <col min="11777" max="11777" width="4.7109375" style="1" customWidth="1"/>
    <col min="11778" max="11778" width="40.7109375" style="1" customWidth="1"/>
    <col min="11779" max="11779" width="10.85546875" style="1" customWidth="1"/>
    <col min="11780" max="11780" width="8.42578125" style="1" customWidth="1"/>
    <col min="11781" max="11781" width="10.42578125" style="1" customWidth="1"/>
    <col min="11782" max="11782" width="11.5703125" style="1" customWidth="1"/>
    <col min="11783" max="12032" width="9.140625" style="1"/>
    <col min="12033" max="12033" width="4.7109375" style="1" customWidth="1"/>
    <col min="12034" max="12034" width="40.7109375" style="1" customWidth="1"/>
    <col min="12035" max="12035" width="10.85546875" style="1" customWidth="1"/>
    <col min="12036" max="12036" width="8.42578125" style="1" customWidth="1"/>
    <col min="12037" max="12037" width="10.42578125" style="1" customWidth="1"/>
    <col min="12038" max="12038" width="11.5703125" style="1" customWidth="1"/>
    <col min="12039" max="12288" width="9.140625" style="1"/>
    <col min="12289" max="12289" width="4.7109375" style="1" customWidth="1"/>
    <col min="12290" max="12290" width="40.7109375" style="1" customWidth="1"/>
    <col min="12291" max="12291" width="10.85546875" style="1" customWidth="1"/>
    <col min="12292" max="12292" width="8.42578125" style="1" customWidth="1"/>
    <col min="12293" max="12293" width="10.42578125" style="1" customWidth="1"/>
    <col min="12294" max="12294" width="11.5703125" style="1" customWidth="1"/>
    <col min="12295" max="12544" width="9.140625" style="1"/>
    <col min="12545" max="12545" width="4.7109375" style="1" customWidth="1"/>
    <col min="12546" max="12546" width="40.7109375" style="1" customWidth="1"/>
    <col min="12547" max="12547" width="10.85546875" style="1" customWidth="1"/>
    <col min="12548" max="12548" width="8.42578125" style="1" customWidth="1"/>
    <col min="12549" max="12549" width="10.42578125" style="1" customWidth="1"/>
    <col min="12550" max="12550" width="11.5703125" style="1" customWidth="1"/>
    <col min="12551" max="12800" width="9.140625" style="1"/>
    <col min="12801" max="12801" width="4.7109375" style="1" customWidth="1"/>
    <col min="12802" max="12802" width="40.7109375" style="1" customWidth="1"/>
    <col min="12803" max="12803" width="10.85546875" style="1" customWidth="1"/>
    <col min="12804" max="12804" width="8.42578125" style="1" customWidth="1"/>
    <col min="12805" max="12805" width="10.42578125" style="1" customWidth="1"/>
    <col min="12806" max="12806" width="11.5703125" style="1" customWidth="1"/>
    <col min="12807" max="13056" width="9.140625" style="1"/>
    <col min="13057" max="13057" width="4.7109375" style="1" customWidth="1"/>
    <col min="13058" max="13058" width="40.7109375" style="1" customWidth="1"/>
    <col min="13059" max="13059" width="10.85546875" style="1" customWidth="1"/>
    <col min="13060" max="13060" width="8.42578125" style="1" customWidth="1"/>
    <col min="13061" max="13061" width="10.42578125" style="1" customWidth="1"/>
    <col min="13062" max="13062" width="11.5703125" style="1" customWidth="1"/>
    <col min="13063" max="13312" width="9.140625" style="1"/>
    <col min="13313" max="13313" width="4.7109375" style="1" customWidth="1"/>
    <col min="13314" max="13314" width="40.7109375" style="1" customWidth="1"/>
    <col min="13315" max="13315" width="10.85546875" style="1" customWidth="1"/>
    <col min="13316" max="13316" width="8.42578125" style="1" customWidth="1"/>
    <col min="13317" max="13317" width="10.42578125" style="1" customWidth="1"/>
    <col min="13318" max="13318" width="11.5703125" style="1" customWidth="1"/>
    <col min="13319" max="13568" width="9.140625" style="1"/>
    <col min="13569" max="13569" width="4.7109375" style="1" customWidth="1"/>
    <col min="13570" max="13570" width="40.7109375" style="1" customWidth="1"/>
    <col min="13571" max="13571" width="10.85546875" style="1" customWidth="1"/>
    <col min="13572" max="13572" width="8.42578125" style="1" customWidth="1"/>
    <col min="13573" max="13573" width="10.42578125" style="1" customWidth="1"/>
    <col min="13574" max="13574" width="11.5703125" style="1" customWidth="1"/>
    <col min="13575" max="13824" width="9.140625" style="1"/>
    <col min="13825" max="13825" width="4.7109375" style="1" customWidth="1"/>
    <col min="13826" max="13826" width="40.7109375" style="1" customWidth="1"/>
    <col min="13827" max="13827" width="10.85546875" style="1" customWidth="1"/>
    <col min="13828" max="13828" width="8.42578125" style="1" customWidth="1"/>
    <col min="13829" max="13829" width="10.42578125" style="1" customWidth="1"/>
    <col min="13830" max="13830" width="11.5703125" style="1" customWidth="1"/>
    <col min="13831" max="14080" width="9.140625" style="1"/>
    <col min="14081" max="14081" width="4.7109375" style="1" customWidth="1"/>
    <col min="14082" max="14082" width="40.7109375" style="1" customWidth="1"/>
    <col min="14083" max="14083" width="10.85546875" style="1" customWidth="1"/>
    <col min="14084" max="14084" width="8.42578125" style="1" customWidth="1"/>
    <col min="14085" max="14085" width="10.42578125" style="1" customWidth="1"/>
    <col min="14086" max="14086" width="11.5703125" style="1" customWidth="1"/>
    <col min="14087" max="14336" width="9.140625" style="1"/>
    <col min="14337" max="14337" width="4.7109375" style="1" customWidth="1"/>
    <col min="14338" max="14338" width="40.7109375" style="1" customWidth="1"/>
    <col min="14339" max="14339" width="10.85546875" style="1" customWidth="1"/>
    <col min="14340" max="14340" width="8.42578125" style="1" customWidth="1"/>
    <col min="14341" max="14341" width="10.42578125" style="1" customWidth="1"/>
    <col min="14342" max="14342" width="11.5703125" style="1" customWidth="1"/>
    <col min="14343" max="14592" width="9.140625" style="1"/>
    <col min="14593" max="14593" width="4.7109375" style="1" customWidth="1"/>
    <col min="14594" max="14594" width="40.7109375" style="1" customWidth="1"/>
    <col min="14595" max="14595" width="10.85546875" style="1" customWidth="1"/>
    <col min="14596" max="14596" width="8.42578125" style="1" customWidth="1"/>
    <col min="14597" max="14597" width="10.42578125" style="1" customWidth="1"/>
    <col min="14598" max="14598" width="11.5703125" style="1" customWidth="1"/>
    <col min="14599" max="14848" width="9.140625" style="1"/>
    <col min="14849" max="14849" width="4.7109375" style="1" customWidth="1"/>
    <col min="14850" max="14850" width="40.7109375" style="1" customWidth="1"/>
    <col min="14851" max="14851" width="10.85546875" style="1" customWidth="1"/>
    <col min="14852" max="14852" width="8.42578125" style="1" customWidth="1"/>
    <col min="14853" max="14853" width="10.42578125" style="1" customWidth="1"/>
    <col min="14854" max="14854" width="11.5703125" style="1" customWidth="1"/>
    <col min="14855" max="15104" width="9.140625" style="1"/>
    <col min="15105" max="15105" width="4.7109375" style="1" customWidth="1"/>
    <col min="15106" max="15106" width="40.7109375" style="1" customWidth="1"/>
    <col min="15107" max="15107" width="10.85546875" style="1" customWidth="1"/>
    <col min="15108" max="15108" width="8.42578125" style="1" customWidth="1"/>
    <col min="15109" max="15109" width="10.42578125" style="1" customWidth="1"/>
    <col min="15110" max="15110" width="11.5703125" style="1" customWidth="1"/>
    <col min="15111" max="15360" width="9.140625" style="1"/>
    <col min="15361" max="15361" width="4.7109375" style="1" customWidth="1"/>
    <col min="15362" max="15362" width="40.7109375" style="1" customWidth="1"/>
    <col min="15363" max="15363" width="10.85546875" style="1" customWidth="1"/>
    <col min="15364" max="15364" width="8.42578125" style="1" customWidth="1"/>
    <col min="15365" max="15365" width="10.42578125" style="1" customWidth="1"/>
    <col min="15366" max="15366" width="11.5703125" style="1" customWidth="1"/>
    <col min="15367" max="15616" width="9.140625" style="1"/>
    <col min="15617" max="15617" width="4.7109375" style="1" customWidth="1"/>
    <col min="15618" max="15618" width="40.7109375" style="1" customWidth="1"/>
    <col min="15619" max="15619" width="10.85546875" style="1" customWidth="1"/>
    <col min="15620" max="15620" width="8.42578125" style="1" customWidth="1"/>
    <col min="15621" max="15621" width="10.42578125" style="1" customWidth="1"/>
    <col min="15622" max="15622" width="11.5703125" style="1" customWidth="1"/>
    <col min="15623" max="15872" width="9.140625" style="1"/>
    <col min="15873" max="15873" width="4.7109375" style="1" customWidth="1"/>
    <col min="15874" max="15874" width="40.7109375" style="1" customWidth="1"/>
    <col min="15875" max="15875" width="10.85546875" style="1" customWidth="1"/>
    <col min="15876" max="15876" width="8.42578125" style="1" customWidth="1"/>
    <col min="15877" max="15877" width="10.42578125" style="1" customWidth="1"/>
    <col min="15878" max="15878" width="11.5703125" style="1" customWidth="1"/>
    <col min="15879" max="16128" width="9.140625" style="1"/>
    <col min="16129" max="16129" width="4.7109375" style="1" customWidth="1"/>
    <col min="16130" max="16130" width="40.7109375" style="1" customWidth="1"/>
    <col min="16131" max="16131" width="10.85546875" style="1" customWidth="1"/>
    <col min="16132" max="16132" width="8.42578125" style="1" customWidth="1"/>
    <col min="16133" max="16133" width="10.42578125" style="1" customWidth="1"/>
    <col min="16134" max="16134" width="11.5703125" style="1" customWidth="1"/>
    <col min="16135" max="16384" width="9.140625" style="1"/>
  </cols>
  <sheetData>
    <row r="1" spans="1:6" x14ac:dyDescent="0.25">
      <c r="B1" s="469"/>
    </row>
    <row r="2" spans="1:6" s="788" customFormat="1" x14ac:dyDescent="0.25">
      <c r="A2" s="468"/>
      <c r="B2" s="823" t="s">
        <v>918</v>
      </c>
      <c r="D2" s="470"/>
      <c r="E2" s="471"/>
      <c r="F2" s="471"/>
    </row>
    <row r="3" spans="1:6" x14ac:dyDescent="0.25">
      <c r="B3" s="472" t="s">
        <v>931</v>
      </c>
    </row>
    <row r="4" spans="1:6" x14ac:dyDescent="0.25">
      <c r="A4" s="473"/>
    </row>
    <row r="5" spans="1:6" ht="31.5" x14ac:dyDescent="0.25">
      <c r="B5" s="472" t="s">
        <v>932</v>
      </c>
    </row>
    <row r="6" spans="1:6" x14ac:dyDescent="0.25">
      <c r="A6" s="473"/>
    </row>
    <row r="7" spans="1:6" s="478" customFormat="1" ht="15" x14ac:dyDescent="0.25">
      <c r="A7" s="475" t="s">
        <v>920</v>
      </c>
      <c r="B7" s="476" t="s">
        <v>921</v>
      </c>
      <c r="C7" s="476" t="s">
        <v>922</v>
      </c>
      <c r="D7" s="475" t="s">
        <v>923</v>
      </c>
      <c r="E7" s="477" t="s">
        <v>924</v>
      </c>
      <c r="F7" s="477" t="s">
        <v>925</v>
      </c>
    </row>
    <row r="8" spans="1:6" s="478" customFormat="1" x14ac:dyDescent="0.25">
      <c r="A8" s="479"/>
      <c r="D8" s="479"/>
      <c r="E8" s="480"/>
      <c r="F8" s="480"/>
    </row>
    <row r="9" spans="1:6" x14ac:dyDescent="0.25">
      <c r="B9" s="824" t="s">
        <v>374</v>
      </c>
    </row>
    <row r="10" spans="1:6" x14ac:dyDescent="0.25">
      <c r="B10" s="481"/>
    </row>
    <row r="11" spans="1:6" ht="31.5" x14ac:dyDescent="0.25">
      <c r="A11" s="473" t="s">
        <v>590</v>
      </c>
      <c r="B11" s="481" t="s">
        <v>933</v>
      </c>
      <c r="E11" s="482"/>
      <c r="F11" s="482"/>
    </row>
    <row r="12" spans="1:6" x14ac:dyDescent="0.25">
      <c r="C12" s="483" t="s">
        <v>418</v>
      </c>
      <c r="D12" s="484">
        <v>65</v>
      </c>
      <c r="E12" s="482"/>
      <c r="F12" s="482">
        <f>ROUND(D12*E12,2)</f>
        <v>0</v>
      </c>
    </row>
    <row r="13" spans="1:6" x14ac:dyDescent="0.25">
      <c r="A13" s="473"/>
      <c r="E13" s="482"/>
      <c r="F13" s="482"/>
    </row>
    <row r="14" spans="1:6" ht="47.25" x14ac:dyDescent="0.25">
      <c r="A14" s="473" t="s">
        <v>593</v>
      </c>
      <c r="B14" s="481" t="s">
        <v>934</v>
      </c>
      <c r="E14" s="482"/>
      <c r="F14" s="482"/>
    </row>
    <row r="15" spans="1:6" x14ac:dyDescent="0.25">
      <c r="C15" s="483" t="s">
        <v>418</v>
      </c>
      <c r="D15" s="484">
        <v>27</v>
      </c>
      <c r="E15" s="482"/>
      <c r="F15" s="482">
        <f>ROUND(D15*E15,2)</f>
        <v>0</v>
      </c>
    </row>
    <row r="16" spans="1:6" x14ac:dyDescent="0.25">
      <c r="A16" s="473"/>
      <c r="E16" s="482"/>
      <c r="F16" s="482"/>
    </row>
    <row r="17" spans="1:6" ht="63" x14ac:dyDescent="0.25">
      <c r="A17" s="473" t="s">
        <v>601</v>
      </c>
      <c r="B17" s="481" t="s">
        <v>935</v>
      </c>
      <c r="E17" s="482"/>
      <c r="F17" s="482"/>
    </row>
    <row r="18" spans="1:6" x14ac:dyDescent="0.25">
      <c r="C18" s="483" t="s">
        <v>378</v>
      </c>
      <c r="D18" s="484">
        <v>3</v>
      </c>
      <c r="E18" s="482"/>
      <c r="F18" s="482">
        <f>ROUND(D18*E18,2)</f>
        <v>0</v>
      </c>
    </row>
    <row r="19" spans="1:6" x14ac:dyDescent="0.25">
      <c r="A19" s="473"/>
      <c r="E19" s="482"/>
      <c r="F19" s="482"/>
    </row>
    <row r="20" spans="1:6" x14ac:dyDescent="0.25">
      <c r="A20" s="473"/>
      <c r="E20" s="482"/>
      <c r="F20" s="482"/>
    </row>
    <row r="21" spans="1:6" x14ac:dyDescent="0.25">
      <c r="B21" s="824" t="s">
        <v>939</v>
      </c>
      <c r="E21" s="482"/>
      <c r="F21" s="482"/>
    </row>
    <row r="22" spans="1:6" x14ac:dyDescent="0.25">
      <c r="A22" s="473"/>
      <c r="E22" s="482"/>
      <c r="F22" s="482"/>
    </row>
    <row r="23" spans="1:6" ht="31.5" x14ac:dyDescent="0.25">
      <c r="A23" s="473" t="s">
        <v>626</v>
      </c>
      <c r="B23" s="481" t="s">
        <v>940</v>
      </c>
      <c r="E23" s="482"/>
      <c r="F23" s="482"/>
    </row>
    <row r="24" spans="1:6" x14ac:dyDescent="0.25">
      <c r="C24" s="483" t="s">
        <v>378</v>
      </c>
      <c r="D24" s="484">
        <v>3</v>
      </c>
      <c r="E24" s="482"/>
      <c r="F24" s="482">
        <f>ROUND(D24*E24,2)</f>
        <v>0</v>
      </c>
    </row>
    <row r="25" spans="1:6" x14ac:dyDescent="0.25">
      <c r="A25" s="473"/>
      <c r="E25" s="482"/>
      <c r="F25" s="482"/>
    </row>
    <row r="26" spans="1:6" ht="31.5" x14ac:dyDescent="0.25">
      <c r="A26" s="473" t="s">
        <v>633</v>
      </c>
      <c r="B26" s="481" t="s">
        <v>941</v>
      </c>
      <c r="E26" s="482"/>
      <c r="F26" s="482"/>
    </row>
    <row r="27" spans="1:6" x14ac:dyDescent="0.25">
      <c r="C27" s="483" t="s">
        <v>378</v>
      </c>
      <c r="D27" s="484">
        <v>3</v>
      </c>
      <c r="E27" s="482"/>
      <c r="F27" s="482">
        <f>ROUND(D27*E27,2)</f>
        <v>0</v>
      </c>
    </row>
    <row r="28" spans="1:6" x14ac:dyDescent="0.25">
      <c r="A28" s="473"/>
      <c r="E28" s="482"/>
      <c r="F28" s="482"/>
    </row>
    <row r="29" spans="1:6" ht="63" x14ac:dyDescent="0.25">
      <c r="A29" s="473" t="s">
        <v>929</v>
      </c>
      <c r="B29" s="481" t="s">
        <v>942</v>
      </c>
      <c r="E29" s="482"/>
      <c r="F29" s="482"/>
    </row>
    <row r="30" spans="1:6" ht="18.75" x14ac:dyDescent="0.25">
      <c r="C30" s="483" t="s">
        <v>943</v>
      </c>
      <c r="D30" s="484">
        <v>109</v>
      </c>
      <c r="E30" s="482"/>
      <c r="F30" s="482">
        <f>ROUND(D30*E30,2)</f>
        <v>0</v>
      </c>
    </row>
    <row r="31" spans="1:6" x14ac:dyDescent="0.25">
      <c r="A31" s="473"/>
      <c r="E31" s="482"/>
      <c r="F31" s="482"/>
    </row>
    <row r="32" spans="1:6" x14ac:dyDescent="0.25">
      <c r="D32" s="484"/>
      <c r="E32" s="482"/>
      <c r="F32" s="482"/>
    </row>
    <row r="33" spans="1:6" ht="31.5" x14ac:dyDescent="0.25">
      <c r="A33" s="468" t="s">
        <v>936</v>
      </c>
      <c r="B33" s="481" t="s">
        <v>946</v>
      </c>
      <c r="E33" s="482"/>
      <c r="F33" s="482"/>
    </row>
    <row r="34" spans="1:6" x14ac:dyDescent="0.25">
      <c r="A34" s="473"/>
      <c r="B34" s="481" t="s">
        <v>947</v>
      </c>
      <c r="E34" s="482"/>
      <c r="F34" s="482"/>
    </row>
    <row r="35" spans="1:6" ht="18.75" x14ac:dyDescent="0.25">
      <c r="C35" s="483" t="s">
        <v>948</v>
      </c>
      <c r="D35" s="484">
        <v>65</v>
      </c>
      <c r="E35" s="482"/>
      <c r="F35" s="482">
        <f>ROUND(D35*E35,2)</f>
        <v>0</v>
      </c>
    </row>
    <row r="36" spans="1:6" x14ac:dyDescent="0.25">
      <c r="A36" s="473"/>
      <c r="E36" s="482"/>
      <c r="F36" s="482"/>
    </row>
    <row r="37" spans="1:6" ht="63" x14ac:dyDescent="0.25">
      <c r="A37" s="473" t="s">
        <v>937</v>
      </c>
      <c r="B37" s="481" t="s">
        <v>950</v>
      </c>
      <c r="E37" s="482"/>
      <c r="F37" s="482"/>
    </row>
    <row r="38" spans="1:6" ht="18.75" x14ac:dyDescent="0.25">
      <c r="C38" s="483" t="s">
        <v>943</v>
      </c>
      <c r="D38" s="484">
        <v>6</v>
      </c>
      <c r="E38" s="482"/>
      <c r="F38" s="482">
        <f>ROUND(D38*E38,2)</f>
        <v>0</v>
      </c>
    </row>
    <row r="39" spans="1:6" x14ac:dyDescent="0.25">
      <c r="A39" s="473"/>
      <c r="E39" s="482"/>
      <c r="F39" s="482"/>
    </row>
    <row r="40" spans="1:6" ht="31.5" x14ac:dyDescent="0.25">
      <c r="A40" s="473" t="s">
        <v>938</v>
      </c>
      <c r="B40" s="481" t="s">
        <v>951</v>
      </c>
      <c r="E40" s="482"/>
      <c r="F40" s="482"/>
    </row>
    <row r="41" spans="1:6" x14ac:dyDescent="0.25">
      <c r="C41" s="483" t="s">
        <v>378</v>
      </c>
      <c r="D41" s="484">
        <v>23</v>
      </c>
      <c r="E41" s="482"/>
      <c r="F41" s="482">
        <f>ROUND(D41*E41,2)</f>
        <v>0</v>
      </c>
    </row>
    <row r="42" spans="1:6" x14ac:dyDescent="0.25">
      <c r="E42" s="482"/>
      <c r="F42" s="482"/>
    </row>
    <row r="43" spans="1:6" ht="94.5" x14ac:dyDescent="0.25">
      <c r="A43" s="473" t="s">
        <v>938</v>
      </c>
      <c r="B43" s="481" t="s">
        <v>952</v>
      </c>
      <c r="E43" s="482"/>
      <c r="F43" s="482"/>
    </row>
    <row r="44" spans="1:6" ht="18.75" x14ac:dyDescent="0.25">
      <c r="A44" s="473"/>
      <c r="C44" s="483" t="s">
        <v>943</v>
      </c>
      <c r="D44" s="484">
        <v>46</v>
      </c>
      <c r="E44" s="482"/>
      <c r="F44" s="482">
        <f>ROUND(D44*E44,2)</f>
        <v>0</v>
      </c>
    </row>
    <row r="45" spans="1:6" x14ac:dyDescent="0.25">
      <c r="E45" s="482"/>
      <c r="F45" s="482"/>
    </row>
    <row r="46" spans="1:6" ht="47.25" x14ac:dyDescent="0.25">
      <c r="A46" s="473" t="s">
        <v>507</v>
      </c>
      <c r="B46" s="481" t="s">
        <v>953</v>
      </c>
      <c r="E46" s="482"/>
      <c r="F46" s="482"/>
    </row>
    <row r="47" spans="1:6" ht="31.5" x14ac:dyDescent="0.25">
      <c r="A47" s="473"/>
      <c r="B47" s="481" t="s">
        <v>954</v>
      </c>
      <c r="E47" s="482"/>
      <c r="F47" s="482"/>
    </row>
    <row r="48" spans="1:6" ht="18.75" x14ac:dyDescent="0.25">
      <c r="A48" s="473"/>
      <c r="C48" s="483" t="s">
        <v>948</v>
      </c>
      <c r="D48" s="484">
        <v>27</v>
      </c>
      <c r="E48" s="482"/>
      <c r="F48" s="482">
        <f>ROUND(D48*E48,2)</f>
        <v>0</v>
      </c>
    </row>
    <row r="49" spans="1:6" x14ac:dyDescent="0.25">
      <c r="E49" s="482"/>
      <c r="F49" s="482"/>
    </row>
    <row r="50" spans="1:6" x14ac:dyDescent="0.25">
      <c r="A50" s="473" t="s">
        <v>511</v>
      </c>
      <c r="B50" s="481" t="s">
        <v>955</v>
      </c>
      <c r="E50" s="482"/>
      <c r="F50" s="482"/>
    </row>
    <row r="51" spans="1:6" x14ac:dyDescent="0.25">
      <c r="C51" s="483" t="s">
        <v>525</v>
      </c>
      <c r="D51" s="484">
        <v>1</v>
      </c>
      <c r="E51" s="482"/>
      <c r="F51" s="482">
        <f>ROUND(D51*E51,2)</f>
        <v>0</v>
      </c>
    </row>
    <row r="52" spans="1:6" x14ac:dyDescent="0.25">
      <c r="A52" s="490"/>
      <c r="B52" s="491"/>
      <c r="C52" s="492"/>
      <c r="D52" s="493"/>
      <c r="E52" s="494"/>
      <c r="F52" s="494"/>
    </row>
    <row r="53" spans="1:6" ht="31.5" x14ac:dyDescent="0.25">
      <c r="B53" s="824" t="s">
        <v>1446</v>
      </c>
      <c r="E53" s="482"/>
      <c r="F53" s="825">
        <f>SUM(F12:F51)</f>
        <v>0</v>
      </c>
    </row>
  </sheetData>
  <pageMargins left="0.70866141732283472" right="0.31496062992125984" top="0.98425196850393704" bottom="0.74803149606299213" header="0.31496062992125984" footer="0.31496062992125984"/>
  <pageSetup paperSize="9" fitToHeight="0" orientation="portrait" r:id="rId1"/>
  <headerFooter>
    <oddFooter>&amp;C&amp;P/&amp;N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7D935-28C7-40A5-B28D-48327D9A6E5C}">
  <dimension ref="A1:F25"/>
  <sheetViews>
    <sheetView workbookViewId="0">
      <selection activeCell="F25" sqref="F25"/>
    </sheetView>
  </sheetViews>
  <sheetFormatPr defaultRowHeight="15.75" x14ac:dyDescent="0.25"/>
  <cols>
    <col min="1" max="1" width="4.7109375" style="468" customWidth="1"/>
    <col min="2" max="2" width="40.7109375" style="474" customWidth="1"/>
    <col min="3" max="3" width="8.85546875" style="1" customWidth="1"/>
    <col min="4" max="4" width="8.7109375" style="470" customWidth="1"/>
    <col min="5" max="5" width="13.140625" style="489" customWidth="1"/>
    <col min="6" max="6" width="13.85546875" style="489" customWidth="1"/>
    <col min="7" max="256" width="9.140625" style="1"/>
    <col min="257" max="257" width="4.7109375" style="1" customWidth="1"/>
    <col min="258" max="258" width="40.7109375" style="1" customWidth="1"/>
    <col min="259" max="259" width="8.85546875" style="1" customWidth="1"/>
    <col min="260" max="260" width="8.7109375" style="1" customWidth="1"/>
    <col min="261" max="261" width="13.140625" style="1" customWidth="1"/>
    <col min="262" max="262" width="13.85546875" style="1" customWidth="1"/>
    <col min="263" max="512" width="9.140625" style="1"/>
    <col min="513" max="513" width="4.7109375" style="1" customWidth="1"/>
    <col min="514" max="514" width="40.7109375" style="1" customWidth="1"/>
    <col min="515" max="515" width="8.85546875" style="1" customWidth="1"/>
    <col min="516" max="516" width="8.7109375" style="1" customWidth="1"/>
    <col min="517" max="517" width="13.140625" style="1" customWidth="1"/>
    <col min="518" max="518" width="13.85546875" style="1" customWidth="1"/>
    <col min="519" max="768" width="9.140625" style="1"/>
    <col min="769" max="769" width="4.7109375" style="1" customWidth="1"/>
    <col min="770" max="770" width="40.7109375" style="1" customWidth="1"/>
    <col min="771" max="771" width="8.85546875" style="1" customWidth="1"/>
    <col min="772" max="772" width="8.7109375" style="1" customWidth="1"/>
    <col min="773" max="773" width="13.140625" style="1" customWidth="1"/>
    <col min="774" max="774" width="13.85546875" style="1" customWidth="1"/>
    <col min="775" max="1024" width="9.140625" style="1"/>
    <col min="1025" max="1025" width="4.7109375" style="1" customWidth="1"/>
    <col min="1026" max="1026" width="40.7109375" style="1" customWidth="1"/>
    <col min="1027" max="1027" width="8.85546875" style="1" customWidth="1"/>
    <col min="1028" max="1028" width="8.7109375" style="1" customWidth="1"/>
    <col min="1029" max="1029" width="13.140625" style="1" customWidth="1"/>
    <col min="1030" max="1030" width="13.85546875" style="1" customWidth="1"/>
    <col min="1031" max="1280" width="9.140625" style="1"/>
    <col min="1281" max="1281" width="4.7109375" style="1" customWidth="1"/>
    <col min="1282" max="1282" width="40.7109375" style="1" customWidth="1"/>
    <col min="1283" max="1283" width="8.85546875" style="1" customWidth="1"/>
    <col min="1284" max="1284" width="8.7109375" style="1" customWidth="1"/>
    <col min="1285" max="1285" width="13.140625" style="1" customWidth="1"/>
    <col min="1286" max="1286" width="13.85546875" style="1" customWidth="1"/>
    <col min="1287" max="1536" width="9.140625" style="1"/>
    <col min="1537" max="1537" width="4.7109375" style="1" customWidth="1"/>
    <col min="1538" max="1538" width="40.7109375" style="1" customWidth="1"/>
    <col min="1539" max="1539" width="8.85546875" style="1" customWidth="1"/>
    <col min="1540" max="1540" width="8.7109375" style="1" customWidth="1"/>
    <col min="1541" max="1541" width="13.140625" style="1" customWidth="1"/>
    <col min="1542" max="1542" width="13.85546875" style="1" customWidth="1"/>
    <col min="1543" max="1792" width="9.140625" style="1"/>
    <col min="1793" max="1793" width="4.7109375" style="1" customWidth="1"/>
    <col min="1794" max="1794" width="40.7109375" style="1" customWidth="1"/>
    <col min="1795" max="1795" width="8.85546875" style="1" customWidth="1"/>
    <col min="1796" max="1796" width="8.7109375" style="1" customWidth="1"/>
    <col min="1797" max="1797" width="13.140625" style="1" customWidth="1"/>
    <col min="1798" max="1798" width="13.85546875" style="1" customWidth="1"/>
    <col min="1799" max="2048" width="9.140625" style="1"/>
    <col min="2049" max="2049" width="4.7109375" style="1" customWidth="1"/>
    <col min="2050" max="2050" width="40.7109375" style="1" customWidth="1"/>
    <col min="2051" max="2051" width="8.85546875" style="1" customWidth="1"/>
    <col min="2052" max="2052" width="8.7109375" style="1" customWidth="1"/>
    <col min="2053" max="2053" width="13.140625" style="1" customWidth="1"/>
    <col min="2054" max="2054" width="13.85546875" style="1" customWidth="1"/>
    <col min="2055" max="2304" width="9.140625" style="1"/>
    <col min="2305" max="2305" width="4.7109375" style="1" customWidth="1"/>
    <col min="2306" max="2306" width="40.7109375" style="1" customWidth="1"/>
    <col min="2307" max="2307" width="8.85546875" style="1" customWidth="1"/>
    <col min="2308" max="2308" width="8.7109375" style="1" customWidth="1"/>
    <col min="2309" max="2309" width="13.140625" style="1" customWidth="1"/>
    <col min="2310" max="2310" width="13.85546875" style="1" customWidth="1"/>
    <col min="2311" max="2560" width="9.140625" style="1"/>
    <col min="2561" max="2561" width="4.7109375" style="1" customWidth="1"/>
    <col min="2562" max="2562" width="40.7109375" style="1" customWidth="1"/>
    <col min="2563" max="2563" width="8.85546875" style="1" customWidth="1"/>
    <col min="2564" max="2564" width="8.7109375" style="1" customWidth="1"/>
    <col min="2565" max="2565" width="13.140625" style="1" customWidth="1"/>
    <col min="2566" max="2566" width="13.85546875" style="1" customWidth="1"/>
    <col min="2567" max="2816" width="9.140625" style="1"/>
    <col min="2817" max="2817" width="4.7109375" style="1" customWidth="1"/>
    <col min="2818" max="2818" width="40.7109375" style="1" customWidth="1"/>
    <col min="2819" max="2819" width="8.85546875" style="1" customWidth="1"/>
    <col min="2820" max="2820" width="8.7109375" style="1" customWidth="1"/>
    <col min="2821" max="2821" width="13.140625" style="1" customWidth="1"/>
    <col min="2822" max="2822" width="13.85546875" style="1" customWidth="1"/>
    <col min="2823" max="3072" width="9.140625" style="1"/>
    <col min="3073" max="3073" width="4.7109375" style="1" customWidth="1"/>
    <col min="3074" max="3074" width="40.7109375" style="1" customWidth="1"/>
    <col min="3075" max="3075" width="8.85546875" style="1" customWidth="1"/>
    <col min="3076" max="3076" width="8.7109375" style="1" customWidth="1"/>
    <col min="3077" max="3077" width="13.140625" style="1" customWidth="1"/>
    <col min="3078" max="3078" width="13.85546875" style="1" customWidth="1"/>
    <col min="3079" max="3328" width="9.140625" style="1"/>
    <col min="3329" max="3329" width="4.7109375" style="1" customWidth="1"/>
    <col min="3330" max="3330" width="40.7109375" style="1" customWidth="1"/>
    <col min="3331" max="3331" width="8.85546875" style="1" customWidth="1"/>
    <col min="3332" max="3332" width="8.7109375" style="1" customWidth="1"/>
    <col min="3333" max="3333" width="13.140625" style="1" customWidth="1"/>
    <col min="3334" max="3334" width="13.85546875" style="1" customWidth="1"/>
    <col min="3335" max="3584" width="9.140625" style="1"/>
    <col min="3585" max="3585" width="4.7109375" style="1" customWidth="1"/>
    <col min="3586" max="3586" width="40.7109375" style="1" customWidth="1"/>
    <col min="3587" max="3587" width="8.85546875" style="1" customWidth="1"/>
    <col min="3588" max="3588" width="8.7109375" style="1" customWidth="1"/>
    <col min="3589" max="3589" width="13.140625" style="1" customWidth="1"/>
    <col min="3590" max="3590" width="13.85546875" style="1" customWidth="1"/>
    <col min="3591" max="3840" width="9.140625" style="1"/>
    <col min="3841" max="3841" width="4.7109375" style="1" customWidth="1"/>
    <col min="3842" max="3842" width="40.7109375" style="1" customWidth="1"/>
    <col min="3843" max="3843" width="8.85546875" style="1" customWidth="1"/>
    <col min="3844" max="3844" width="8.7109375" style="1" customWidth="1"/>
    <col min="3845" max="3845" width="13.140625" style="1" customWidth="1"/>
    <col min="3846" max="3846" width="13.85546875" style="1" customWidth="1"/>
    <col min="3847" max="4096" width="9.140625" style="1"/>
    <col min="4097" max="4097" width="4.7109375" style="1" customWidth="1"/>
    <col min="4098" max="4098" width="40.7109375" style="1" customWidth="1"/>
    <col min="4099" max="4099" width="8.85546875" style="1" customWidth="1"/>
    <col min="4100" max="4100" width="8.7109375" style="1" customWidth="1"/>
    <col min="4101" max="4101" width="13.140625" style="1" customWidth="1"/>
    <col min="4102" max="4102" width="13.85546875" style="1" customWidth="1"/>
    <col min="4103" max="4352" width="9.140625" style="1"/>
    <col min="4353" max="4353" width="4.7109375" style="1" customWidth="1"/>
    <col min="4354" max="4354" width="40.7109375" style="1" customWidth="1"/>
    <col min="4355" max="4355" width="8.85546875" style="1" customWidth="1"/>
    <col min="4356" max="4356" width="8.7109375" style="1" customWidth="1"/>
    <col min="4357" max="4357" width="13.140625" style="1" customWidth="1"/>
    <col min="4358" max="4358" width="13.85546875" style="1" customWidth="1"/>
    <col min="4359" max="4608" width="9.140625" style="1"/>
    <col min="4609" max="4609" width="4.7109375" style="1" customWidth="1"/>
    <col min="4610" max="4610" width="40.7109375" style="1" customWidth="1"/>
    <col min="4611" max="4611" width="8.85546875" style="1" customWidth="1"/>
    <col min="4612" max="4612" width="8.7109375" style="1" customWidth="1"/>
    <col min="4613" max="4613" width="13.140625" style="1" customWidth="1"/>
    <col min="4614" max="4614" width="13.85546875" style="1" customWidth="1"/>
    <col min="4615" max="4864" width="9.140625" style="1"/>
    <col min="4865" max="4865" width="4.7109375" style="1" customWidth="1"/>
    <col min="4866" max="4866" width="40.7109375" style="1" customWidth="1"/>
    <col min="4867" max="4867" width="8.85546875" style="1" customWidth="1"/>
    <col min="4868" max="4868" width="8.7109375" style="1" customWidth="1"/>
    <col min="4869" max="4869" width="13.140625" style="1" customWidth="1"/>
    <col min="4870" max="4870" width="13.85546875" style="1" customWidth="1"/>
    <col min="4871" max="5120" width="9.140625" style="1"/>
    <col min="5121" max="5121" width="4.7109375" style="1" customWidth="1"/>
    <col min="5122" max="5122" width="40.7109375" style="1" customWidth="1"/>
    <col min="5123" max="5123" width="8.85546875" style="1" customWidth="1"/>
    <col min="5124" max="5124" width="8.7109375" style="1" customWidth="1"/>
    <col min="5125" max="5125" width="13.140625" style="1" customWidth="1"/>
    <col min="5126" max="5126" width="13.85546875" style="1" customWidth="1"/>
    <col min="5127" max="5376" width="9.140625" style="1"/>
    <col min="5377" max="5377" width="4.7109375" style="1" customWidth="1"/>
    <col min="5378" max="5378" width="40.7109375" style="1" customWidth="1"/>
    <col min="5379" max="5379" width="8.85546875" style="1" customWidth="1"/>
    <col min="5380" max="5380" width="8.7109375" style="1" customWidth="1"/>
    <col min="5381" max="5381" width="13.140625" style="1" customWidth="1"/>
    <col min="5382" max="5382" width="13.85546875" style="1" customWidth="1"/>
    <col min="5383" max="5632" width="9.140625" style="1"/>
    <col min="5633" max="5633" width="4.7109375" style="1" customWidth="1"/>
    <col min="5634" max="5634" width="40.7109375" style="1" customWidth="1"/>
    <col min="5635" max="5635" width="8.85546875" style="1" customWidth="1"/>
    <col min="5636" max="5636" width="8.7109375" style="1" customWidth="1"/>
    <col min="5637" max="5637" width="13.140625" style="1" customWidth="1"/>
    <col min="5638" max="5638" width="13.85546875" style="1" customWidth="1"/>
    <col min="5639" max="5888" width="9.140625" style="1"/>
    <col min="5889" max="5889" width="4.7109375" style="1" customWidth="1"/>
    <col min="5890" max="5890" width="40.7109375" style="1" customWidth="1"/>
    <col min="5891" max="5891" width="8.85546875" style="1" customWidth="1"/>
    <col min="5892" max="5892" width="8.7109375" style="1" customWidth="1"/>
    <col min="5893" max="5893" width="13.140625" style="1" customWidth="1"/>
    <col min="5894" max="5894" width="13.85546875" style="1" customWidth="1"/>
    <col min="5895" max="6144" width="9.140625" style="1"/>
    <col min="6145" max="6145" width="4.7109375" style="1" customWidth="1"/>
    <col min="6146" max="6146" width="40.7109375" style="1" customWidth="1"/>
    <col min="6147" max="6147" width="8.85546875" style="1" customWidth="1"/>
    <col min="6148" max="6148" width="8.7109375" style="1" customWidth="1"/>
    <col min="6149" max="6149" width="13.140625" style="1" customWidth="1"/>
    <col min="6150" max="6150" width="13.85546875" style="1" customWidth="1"/>
    <col min="6151" max="6400" width="9.140625" style="1"/>
    <col min="6401" max="6401" width="4.7109375" style="1" customWidth="1"/>
    <col min="6402" max="6402" width="40.7109375" style="1" customWidth="1"/>
    <col min="6403" max="6403" width="8.85546875" style="1" customWidth="1"/>
    <col min="6404" max="6404" width="8.7109375" style="1" customWidth="1"/>
    <col min="6405" max="6405" width="13.140625" style="1" customWidth="1"/>
    <col min="6406" max="6406" width="13.85546875" style="1" customWidth="1"/>
    <col min="6407" max="6656" width="9.140625" style="1"/>
    <col min="6657" max="6657" width="4.7109375" style="1" customWidth="1"/>
    <col min="6658" max="6658" width="40.7109375" style="1" customWidth="1"/>
    <col min="6659" max="6659" width="8.85546875" style="1" customWidth="1"/>
    <col min="6660" max="6660" width="8.7109375" style="1" customWidth="1"/>
    <col min="6661" max="6661" width="13.140625" style="1" customWidth="1"/>
    <col min="6662" max="6662" width="13.85546875" style="1" customWidth="1"/>
    <col min="6663" max="6912" width="9.140625" style="1"/>
    <col min="6913" max="6913" width="4.7109375" style="1" customWidth="1"/>
    <col min="6914" max="6914" width="40.7109375" style="1" customWidth="1"/>
    <col min="6915" max="6915" width="8.85546875" style="1" customWidth="1"/>
    <col min="6916" max="6916" width="8.7109375" style="1" customWidth="1"/>
    <col min="6917" max="6917" width="13.140625" style="1" customWidth="1"/>
    <col min="6918" max="6918" width="13.85546875" style="1" customWidth="1"/>
    <col min="6919" max="7168" width="9.140625" style="1"/>
    <col min="7169" max="7169" width="4.7109375" style="1" customWidth="1"/>
    <col min="7170" max="7170" width="40.7109375" style="1" customWidth="1"/>
    <col min="7171" max="7171" width="8.85546875" style="1" customWidth="1"/>
    <col min="7172" max="7172" width="8.7109375" style="1" customWidth="1"/>
    <col min="7173" max="7173" width="13.140625" style="1" customWidth="1"/>
    <col min="7174" max="7174" width="13.85546875" style="1" customWidth="1"/>
    <col min="7175" max="7424" width="9.140625" style="1"/>
    <col min="7425" max="7425" width="4.7109375" style="1" customWidth="1"/>
    <col min="7426" max="7426" width="40.7109375" style="1" customWidth="1"/>
    <col min="7427" max="7427" width="8.85546875" style="1" customWidth="1"/>
    <col min="7428" max="7428" width="8.7109375" style="1" customWidth="1"/>
    <col min="7429" max="7429" width="13.140625" style="1" customWidth="1"/>
    <col min="7430" max="7430" width="13.85546875" style="1" customWidth="1"/>
    <col min="7431" max="7680" width="9.140625" style="1"/>
    <col min="7681" max="7681" width="4.7109375" style="1" customWidth="1"/>
    <col min="7682" max="7682" width="40.7109375" style="1" customWidth="1"/>
    <col min="7683" max="7683" width="8.85546875" style="1" customWidth="1"/>
    <col min="7684" max="7684" width="8.7109375" style="1" customWidth="1"/>
    <col min="7685" max="7685" width="13.140625" style="1" customWidth="1"/>
    <col min="7686" max="7686" width="13.85546875" style="1" customWidth="1"/>
    <col min="7687" max="7936" width="9.140625" style="1"/>
    <col min="7937" max="7937" width="4.7109375" style="1" customWidth="1"/>
    <col min="7938" max="7938" width="40.7109375" style="1" customWidth="1"/>
    <col min="7939" max="7939" width="8.85546875" style="1" customWidth="1"/>
    <col min="7940" max="7940" width="8.7109375" style="1" customWidth="1"/>
    <col min="7941" max="7941" width="13.140625" style="1" customWidth="1"/>
    <col min="7942" max="7942" width="13.85546875" style="1" customWidth="1"/>
    <col min="7943" max="8192" width="9.140625" style="1"/>
    <col min="8193" max="8193" width="4.7109375" style="1" customWidth="1"/>
    <col min="8194" max="8194" width="40.7109375" style="1" customWidth="1"/>
    <col min="8195" max="8195" width="8.85546875" style="1" customWidth="1"/>
    <col min="8196" max="8196" width="8.7109375" style="1" customWidth="1"/>
    <col min="8197" max="8197" width="13.140625" style="1" customWidth="1"/>
    <col min="8198" max="8198" width="13.85546875" style="1" customWidth="1"/>
    <col min="8199" max="8448" width="9.140625" style="1"/>
    <col min="8449" max="8449" width="4.7109375" style="1" customWidth="1"/>
    <col min="8450" max="8450" width="40.7109375" style="1" customWidth="1"/>
    <col min="8451" max="8451" width="8.85546875" style="1" customWidth="1"/>
    <col min="8452" max="8452" width="8.7109375" style="1" customWidth="1"/>
    <col min="8453" max="8453" width="13.140625" style="1" customWidth="1"/>
    <col min="8454" max="8454" width="13.85546875" style="1" customWidth="1"/>
    <col min="8455" max="8704" width="9.140625" style="1"/>
    <col min="8705" max="8705" width="4.7109375" style="1" customWidth="1"/>
    <col min="8706" max="8706" width="40.7109375" style="1" customWidth="1"/>
    <col min="8707" max="8707" width="8.85546875" style="1" customWidth="1"/>
    <col min="8708" max="8708" width="8.7109375" style="1" customWidth="1"/>
    <col min="8709" max="8709" width="13.140625" style="1" customWidth="1"/>
    <col min="8710" max="8710" width="13.85546875" style="1" customWidth="1"/>
    <col min="8711" max="8960" width="9.140625" style="1"/>
    <col min="8961" max="8961" width="4.7109375" style="1" customWidth="1"/>
    <col min="8962" max="8962" width="40.7109375" style="1" customWidth="1"/>
    <col min="8963" max="8963" width="8.85546875" style="1" customWidth="1"/>
    <col min="8964" max="8964" width="8.7109375" style="1" customWidth="1"/>
    <col min="8965" max="8965" width="13.140625" style="1" customWidth="1"/>
    <col min="8966" max="8966" width="13.85546875" style="1" customWidth="1"/>
    <col min="8967" max="9216" width="9.140625" style="1"/>
    <col min="9217" max="9217" width="4.7109375" style="1" customWidth="1"/>
    <col min="9218" max="9218" width="40.7109375" style="1" customWidth="1"/>
    <col min="9219" max="9219" width="8.85546875" style="1" customWidth="1"/>
    <col min="9220" max="9220" width="8.7109375" style="1" customWidth="1"/>
    <col min="9221" max="9221" width="13.140625" style="1" customWidth="1"/>
    <col min="9222" max="9222" width="13.85546875" style="1" customWidth="1"/>
    <col min="9223" max="9472" width="9.140625" style="1"/>
    <col min="9473" max="9473" width="4.7109375" style="1" customWidth="1"/>
    <col min="9474" max="9474" width="40.7109375" style="1" customWidth="1"/>
    <col min="9475" max="9475" width="8.85546875" style="1" customWidth="1"/>
    <col min="9476" max="9476" width="8.7109375" style="1" customWidth="1"/>
    <col min="9477" max="9477" width="13.140625" style="1" customWidth="1"/>
    <col min="9478" max="9478" width="13.85546875" style="1" customWidth="1"/>
    <col min="9479" max="9728" width="9.140625" style="1"/>
    <col min="9729" max="9729" width="4.7109375" style="1" customWidth="1"/>
    <col min="9730" max="9730" width="40.7109375" style="1" customWidth="1"/>
    <col min="9731" max="9731" width="8.85546875" style="1" customWidth="1"/>
    <col min="9732" max="9732" width="8.7109375" style="1" customWidth="1"/>
    <col min="9733" max="9733" width="13.140625" style="1" customWidth="1"/>
    <col min="9734" max="9734" width="13.85546875" style="1" customWidth="1"/>
    <col min="9735" max="9984" width="9.140625" style="1"/>
    <col min="9985" max="9985" width="4.7109375" style="1" customWidth="1"/>
    <col min="9986" max="9986" width="40.7109375" style="1" customWidth="1"/>
    <col min="9987" max="9987" width="8.85546875" style="1" customWidth="1"/>
    <col min="9988" max="9988" width="8.7109375" style="1" customWidth="1"/>
    <col min="9989" max="9989" width="13.140625" style="1" customWidth="1"/>
    <col min="9990" max="9990" width="13.85546875" style="1" customWidth="1"/>
    <col min="9991" max="10240" width="9.140625" style="1"/>
    <col min="10241" max="10241" width="4.7109375" style="1" customWidth="1"/>
    <col min="10242" max="10242" width="40.7109375" style="1" customWidth="1"/>
    <col min="10243" max="10243" width="8.85546875" style="1" customWidth="1"/>
    <col min="10244" max="10244" width="8.7109375" style="1" customWidth="1"/>
    <col min="10245" max="10245" width="13.140625" style="1" customWidth="1"/>
    <col min="10246" max="10246" width="13.85546875" style="1" customWidth="1"/>
    <col min="10247" max="10496" width="9.140625" style="1"/>
    <col min="10497" max="10497" width="4.7109375" style="1" customWidth="1"/>
    <col min="10498" max="10498" width="40.7109375" style="1" customWidth="1"/>
    <col min="10499" max="10499" width="8.85546875" style="1" customWidth="1"/>
    <col min="10500" max="10500" width="8.7109375" style="1" customWidth="1"/>
    <col min="10501" max="10501" width="13.140625" style="1" customWidth="1"/>
    <col min="10502" max="10502" width="13.85546875" style="1" customWidth="1"/>
    <col min="10503" max="10752" width="9.140625" style="1"/>
    <col min="10753" max="10753" width="4.7109375" style="1" customWidth="1"/>
    <col min="10754" max="10754" width="40.7109375" style="1" customWidth="1"/>
    <col min="10755" max="10755" width="8.85546875" style="1" customWidth="1"/>
    <col min="10756" max="10756" width="8.7109375" style="1" customWidth="1"/>
    <col min="10757" max="10757" width="13.140625" style="1" customWidth="1"/>
    <col min="10758" max="10758" width="13.85546875" style="1" customWidth="1"/>
    <col min="10759" max="11008" width="9.140625" style="1"/>
    <col min="11009" max="11009" width="4.7109375" style="1" customWidth="1"/>
    <col min="11010" max="11010" width="40.7109375" style="1" customWidth="1"/>
    <col min="11011" max="11011" width="8.85546875" style="1" customWidth="1"/>
    <col min="11012" max="11012" width="8.7109375" style="1" customWidth="1"/>
    <col min="11013" max="11013" width="13.140625" style="1" customWidth="1"/>
    <col min="11014" max="11014" width="13.85546875" style="1" customWidth="1"/>
    <col min="11015" max="11264" width="9.140625" style="1"/>
    <col min="11265" max="11265" width="4.7109375" style="1" customWidth="1"/>
    <col min="11266" max="11266" width="40.7109375" style="1" customWidth="1"/>
    <col min="11267" max="11267" width="8.85546875" style="1" customWidth="1"/>
    <col min="11268" max="11268" width="8.7109375" style="1" customWidth="1"/>
    <col min="11269" max="11269" width="13.140625" style="1" customWidth="1"/>
    <col min="11270" max="11270" width="13.85546875" style="1" customWidth="1"/>
    <col min="11271" max="11520" width="9.140625" style="1"/>
    <col min="11521" max="11521" width="4.7109375" style="1" customWidth="1"/>
    <col min="11522" max="11522" width="40.7109375" style="1" customWidth="1"/>
    <col min="11523" max="11523" width="8.85546875" style="1" customWidth="1"/>
    <col min="11524" max="11524" width="8.7109375" style="1" customWidth="1"/>
    <col min="11525" max="11525" width="13.140625" style="1" customWidth="1"/>
    <col min="11526" max="11526" width="13.85546875" style="1" customWidth="1"/>
    <col min="11527" max="11776" width="9.140625" style="1"/>
    <col min="11777" max="11777" width="4.7109375" style="1" customWidth="1"/>
    <col min="11778" max="11778" width="40.7109375" style="1" customWidth="1"/>
    <col min="11779" max="11779" width="8.85546875" style="1" customWidth="1"/>
    <col min="11780" max="11780" width="8.7109375" style="1" customWidth="1"/>
    <col min="11781" max="11781" width="13.140625" style="1" customWidth="1"/>
    <col min="11782" max="11782" width="13.85546875" style="1" customWidth="1"/>
    <col min="11783" max="12032" width="9.140625" style="1"/>
    <col min="12033" max="12033" width="4.7109375" style="1" customWidth="1"/>
    <col min="12034" max="12034" width="40.7109375" style="1" customWidth="1"/>
    <col min="12035" max="12035" width="8.85546875" style="1" customWidth="1"/>
    <col min="12036" max="12036" width="8.7109375" style="1" customWidth="1"/>
    <col min="12037" max="12037" width="13.140625" style="1" customWidth="1"/>
    <col min="12038" max="12038" width="13.85546875" style="1" customWidth="1"/>
    <col min="12039" max="12288" width="9.140625" style="1"/>
    <col min="12289" max="12289" width="4.7109375" style="1" customWidth="1"/>
    <col min="12290" max="12290" width="40.7109375" style="1" customWidth="1"/>
    <col min="12291" max="12291" width="8.85546875" style="1" customWidth="1"/>
    <col min="12292" max="12292" width="8.7109375" style="1" customWidth="1"/>
    <col min="12293" max="12293" width="13.140625" style="1" customWidth="1"/>
    <col min="12294" max="12294" width="13.85546875" style="1" customWidth="1"/>
    <col min="12295" max="12544" width="9.140625" style="1"/>
    <col min="12545" max="12545" width="4.7109375" style="1" customWidth="1"/>
    <col min="12546" max="12546" width="40.7109375" style="1" customWidth="1"/>
    <col min="12547" max="12547" width="8.85546875" style="1" customWidth="1"/>
    <col min="12548" max="12548" width="8.7109375" style="1" customWidth="1"/>
    <col min="12549" max="12549" width="13.140625" style="1" customWidth="1"/>
    <col min="12550" max="12550" width="13.85546875" style="1" customWidth="1"/>
    <col min="12551" max="12800" width="9.140625" style="1"/>
    <col min="12801" max="12801" width="4.7109375" style="1" customWidth="1"/>
    <col min="12802" max="12802" width="40.7109375" style="1" customWidth="1"/>
    <col min="12803" max="12803" width="8.85546875" style="1" customWidth="1"/>
    <col min="12804" max="12804" width="8.7109375" style="1" customWidth="1"/>
    <col min="12805" max="12805" width="13.140625" style="1" customWidth="1"/>
    <col min="12806" max="12806" width="13.85546875" style="1" customWidth="1"/>
    <col min="12807" max="13056" width="9.140625" style="1"/>
    <col min="13057" max="13057" width="4.7109375" style="1" customWidth="1"/>
    <col min="13058" max="13058" width="40.7109375" style="1" customWidth="1"/>
    <col min="13059" max="13059" width="8.85546875" style="1" customWidth="1"/>
    <col min="13060" max="13060" width="8.7109375" style="1" customWidth="1"/>
    <col min="13061" max="13061" width="13.140625" style="1" customWidth="1"/>
    <col min="13062" max="13062" width="13.85546875" style="1" customWidth="1"/>
    <col min="13063" max="13312" width="9.140625" style="1"/>
    <col min="13313" max="13313" width="4.7109375" style="1" customWidth="1"/>
    <col min="13314" max="13314" width="40.7109375" style="1" customWidth="1"/>
    <col min="13315" max="13315" width="8.85546875" style="1" customWidth="1"/>
    <col min="13316" max="13316" width="8.7109375" style="1" customWidth="1"/>
    <col min="13317" max="13317" width="13.140625" style="1" customWidth="1"/>
    <col min="13318" max="13318" width="13.85546875" style="1" customWidth="1"/>
    <col min="13319" max="13568" width="9.140625" style="1"/>
    <col min="13569" max="13569" width="4.7109375" style="1" customWidth="1"/>
    <col min="13570" max="13570" width="40.7109375" style="1" customWidth="1"/>
    <col min="13571" max="13571" width="8.85546875" style="1" customWidth="1"/>
    <col min="13572" max="13572" width="8.7109375" style="1" customWidth="1"/>
    <col min="13573" max="13573" width="13.140625" style="1" customWidth="1"/>
    <col min="13574" max="13574" width="13.85546875" style="1" customWidth="1"/>
    <col min="13575" max="13824" width="9.140625" style="1"/>
    <col min="13825" max="13825" width="4.7109375" style="1" customWidth="1"/>
    <col min="13826" max="13826" width="40.7109375" style="1" customWidth="1"/>
    <col min="13827" max="13827" width="8.85546875" style="1" customWidth="1"/>
    <col min="13828" max="13828" width="8.7109375" style="1" customWidth="1"/>
    <col min="13829" max="13829" width="13.140625" style="1" customWidth="1"/>
    <col min="13830" max="13830" width="13.85546875" style="1" customWidth="1"/>
    <col min="13831" max="14080" width="9.140625" style="1"/>
    <col min="14081" max="14081" width="4.7109375" style="1" customWidth="1"/>
    <col min="14082" max="14082" width="40.7109375" style="1" customWidth="1"/>
    <col min="14083" max="14083" width="8.85546875" style="1" customWidth="1"/>
    <col min="14084" max="14084" width="8.7109375" style="1" customWidth="1"/>
    <col min="14085" max="14085" width="13.140625" style="1" customWidth="1"/>
    <col min="14086" max="14086" width="13.85546875" style="1" customWidth="1"/>
    <col min="14087" max="14336" width="9.140625" style="1"/>
    <col min="14337" max="14337" width="4.7109375" style="1" customWidth="1"/>
    <col min="14338" max="14338" width="40.7109375" style="1" customWidth="1"/>
    <col min="14339" max="14339" width="8.85546875" style="1" customWidth="1"/>
    <col min="14340" max="14340" width="8.7109375" style="1" customWidth="1"/>
    <col min="14341" max="14341" width="13.140625" style="1" customWidth="1"/>
    <col min="14342" max="14342" width="13.85546875" style="1" customWidth="1"/>
    <col min="14343" max="14592" width="9.140625" style="1"/>
    <col min="14593" max="14593" width="4.7109375" style="1" customWidth="1"/>
    <col min="14594" max="14594" width="40.7109375" style="1" customWidth="1"/>
    <col min="14595" max="14595" width="8.85546875" style="1" customWidth="1"/>
    <col min="14596" max="14596" width="8.7109375" style="1" customWidth="1"/>
    <col min="14597" max="14597" width="13.140625" style="1" customWidth="1"/>
    <col min="14598" max="14598" width="13.85546875" style="1" customWidth="1"/>
    <col min="14599" max="14848" width="9.140625" style="1"/>
    <col min="14849" max="14849" width="4.7109375" style="1" customWidth="1"/>
    <col min="14850" max="14850" width="40.7109375" style="1" customWidth="1"/>
    <col min="14851" max="14851" width="8.85546875" style="1" customWidth="1"/>
    <col min="14852" max="14852" width="8.7109375" style="1" customWidth="1"/>
    <col min="14853" max="14853" width="13.140625" style="1" customWidth="1"/>
    <col min="14854" max="14854" width="13.85546875" style="1" customWidth="1"/>
    <col min="14855" max="15104" width="9.140625" style="1"/>
    <col min="15105" max="15105" width="4.7109375" style="1" customWidth="1"/>
    <col min="15106" max="15106" width="40.7109375" style="1" customWidth="1"/>
    <col min="15107" max="15107" width="8.85546875" style="1" customWidth="1"/>
    <col min="15108" max="15108" width="8.7109375" style="1" customWidth="1"/>
    <col min="15109" max="15109" width="13.140625" style="1" customWidth="1"/>
    <col min="15110" max="15110" width="13.85546875" style="1" customWidth="1"/>
    <col min="15111" max="15360" width="9.140625" style="1"/>
    <col min="15361" max="15361" width="4.7109375" style="1" customWidth="1"/>
    <col min="15362" max="15362" width="40.7109375" style="1" customWidth="1"/>
    <col min="15363" max="15363" width="8.85546875" style="1" customWidth="1"/>
    <col min="15364" max="15364" width="8.7109375" style="1" customWidth="1"/>
    <col min="15365" max="15365" width="13.140625" style="1" customWidth="1"/>
    <col min="15366" max="15366" width="13.85546875" style="1" customWidth="1"/>
    <col min="15367" max="15616" width="9.140625" style="1"/>
    <col min="15617" max="15617" width="4.7109375" style="1" customWidth="1"/>
    <col min="15618" max="15618" width="40.7109375" style="1" customWidth="1"/>
    <col min="15619" max="15619" width="8.85546875" style="1" customWidth="1"/>
    <col min="15620" max="15620" width="8.7109375" style="1" customWidth="1"/>
    <col min="15621" max="15621" width="13.140625" style="1" customWidth="1"/>
    <col min="15622" max="15622" width="13.85546875" style="1" customWidth="1"/>
    <col min="15623" max="15872" width="9.140625" style="1"/>
    <col min="15873" max="15873" width="4.7109375" style="1" customWidth="1"/>
    <col min="15874" max="15874" width="40.7109375" style="1" customWidth="1"/>
    <col min="15875" max="15875" width="8.85546875" style="1" customWidth="1"/>
    <col min="15876" max="15876" width="8.7109375" style="1" customWidth="1"/>
    <col min="15877" max="15877" width="13.140625" style="1" customWidth="1"/>
    <col min="15878" max="15878" width="13.85546875" style="1" customWidth="1"/>
    <col min="15879" max="16128" width="9.140625" style="1"/>
    <col min="16129" max="16129" width="4.7109375" style="1" customWidth="1"/>
    <col min="16130" max="16130" width="40.7109375" style="1" customWidth="1"/>
    <col min="16131" max="16131" width="8.85546875" style="1" customWidth="1"/>
    <col min="16132" max="16132" width="8.7109375" style="1" customWidth="1"/>
    <col min="16133" max="16133" width="13.140625" style="1" customWidth="1"/>
    <col min="16134" max="16134" width="13.85546875" style="1" customWidth="1"/>
    <col min="16135" max="16384" width="9.140625" style="1"/>
  </cols>
  <sheetData>
    <row r="1" spans="1:6" x14ac:dyDescent="0.25">
      <c r="A1" s="473"/>
    </row>
    <row r="2" spans="1:6" s="788" customFormat="1" x14ac:dyDescent="0.25">
      <c r="A2" s="473"/>
      <c r="B2" s="823" t="s">
        <v>918</v>
      </c>
      <c r="D2" s="470"/>
      <c r="E2" s="489"/>
      <c r="F2" s="489"/>
    </row>
    <row r="3" spans="1:6" x14ac:dyDescent="0.25">
      <c r="B3" s="472" t="s">
        <v>956</v>
      </c>
    </row>
    <row r="4" spans="1:6" x14ac:dyDescent="0.25">
      <c r="A4" s="473"/>
      <c r="B4" s="826"/>
    </row>
    <row r="5" spans="1:6" x14ac:dyDescent="0.25">
      <c r="B5" s="472"/>
    </row>
    <row r="6" spans="1:6" x14ac:dyDescent="0.25">
      <c r="B6" s="472"/>
    </row>
    <row r="7" spans="1:6" s="478" customFormat="1" ht="15" x14ac:dyDescent="0.25">
      <c r="A7" s="475" t="s">
        <v>920</v>
      </c>
      <c r="B7" s="476" t="s">
        <v>921</v>
      </c>
      <c r="C7" s="476" t="s">
        <v>922</v>
      </c>
      <c r="D7" s="475" t="s">
        <v>923</v>
      </c>
      <c r="E7" s="477" t="s">
        <v>924</v>
      </c>
      <c r="F7" s="477" t="s">
        <v>925</v>
      </c>
    </row>
    <row r="8" spans="1:6" x14ac:dyDescent="0.25">
      <c r="A8" s="473"/>
    </row>
    <row r="9" spans="1:6" ht="63" x14ac:dyDescent="0.25">
      <c r="A9" s="473" t="s">
        <v>590</v>
      </c>
      <c r="B9" s="481" t="s">
        <v>957</v>
      </c>
      <c r="E9" s="482"/>
      <c r="F9" s="482"/>
    </row>
    <row r="10" spans="1:6" x14ac:dyDescent="0.25">
      <c r="C10" s="483" t="s">
        <v>378</v>
      </c>
      <c r="D10" s="484">
        <v>1</v>
      </c>
      <c r="E10" s="482"/>
      <c r="F10" s="482">
        <f>ROUND(D10*E10,2)</f>
        <v>0</v>
      </c>
    </row>
    <row r="11" spans="1:6" x14ac:dyDescent="0.25">
      <c r="A11" s="473"/>
      <c r="E11" s="482"/>
      <c r="F11" s="482"/>
    </row>
    <row r="12" spans="1:6" ht="47.25" x14ac:dyDescent="0.25">
      <c r="A12" s="473" t="s">
        <v>593</v>
      </c>
      <c r="B12" s="481" t="s">
        <v>958</v>
      </c>
      <c r="E12" s="482"/>
      <c r="F12" s="482"/>
    </row>
    <row r="13" spans="1:6" x14ac:dyDescent="0.25">
      <c r="C13" s="483" t="s">
        <v>378</v>
      </c>
      <c r="D13" s="484">
        <v>1</v>
      </c>
      <c r="E13" s="482"/>
      <c r="F13" s="482">
        <f>ROUND(D13*E13,2)</f>
        <v>0</v>
      </c>
    </row>
    <row r="14" spans="1:6" x14ac:dyDescent="0.25">
      <c r="A14" s="473"/>
      <c r="E14" s="482"/>
      <c r="F14" s="482"/>
    </row>
    <row r="15" spans="1:6" ht="63" x14ac:dyDescent="0.25">
      <c r="A15" s="473" t="s">
        <v>601</v>
      </c>
      <c r="B15" s="481" t="s">
        <v>959</v>
      </c>
      <c r="E15" s="482"/>
      <c r="F15" s="482"/>
    </row>
    <row r="16" spans="1:6" x14ac:dyDescent="0.25">
      <c r="C16" s="483" t="s">
        <v>378</v>
      </c>
      <c r="D16" s="484">
        <v>1</v>
      </c>
      <c r="E16" s="482"/>
      <c r="F16" s="482">
        <f>ROUND(D16*E16,2)</f>
        <v>0</v>
      </c>
    </row>
    <row r="17" spans="1:6" x14ac:dyDescent="0.25">
      <c r="A17" s="473"/>
      <c r="E17" s="482"/>
      <c r="F17" s="482"/>
    </row>
    <row r="18" spans="1:6" ht="18.75" x14ac:dyDescent="0.25">
      <c r="A18" s="473" t="s">
        <v>626</v>
      </c>
      <c r="B18" s="481" t="s">
        <v>960</v>
      </c>
      <c r="E18" s="482"/>
      <c r="F18" s="482"/>
    </row>
    <row r="19" spans="1:6" x14ac:dyDescent="0.25">
      <c r="C19" s="483" t="s">
        <v>418</v>
      </c>
      <c r="D19" s="484">
        <v>40</v>
      </c>
      <c r="E19" s="482"/>
      <c r="F19" s="482">
        <f>ROUND(D19*E19,2)</f>
        <v>0</v>
      </c>
    </row>
    <row r="20" spans="1:6" x14ac:dyDescent="0.25">
      <c r="A20" s="473"/>
      <c r="E20" s="482"/>
      <c r="F20" s="482"/>
    </row>
    <row r="21" spans="1:6" x14ac:dyDescent="0.25">
      <c r="A21" s="495"/>
      <c r="B21" s="485"/>
      <c r="C21" s="496"/>
      <c r="D21" s="486"/>
      <c r="E21" s="487"/>
      <c r="F21" s="487"/>
    </row>
    <row r="22" spans="1:6" x14ac:dyDescent="0.25">
      <c r="A22" s="473" t="s">
        <v>633</v>
      </c>
      <c r="B22" s="481" t="s">
        <v>961</v>
      </c>
      <c r="E22" s="482"/>
      <c r="F22" s="482"/>
    </row>
    <row r="23" spans="1:6" x14ac:dyDescent="0.25">
      <c r="C23" s="489" t="s">
        <v>525</v>
      </c>
      <c r="D23" s="470">
        <v>1</v>
      </c>
      <c r="E23" s="482"/>
      <c r="F23" s="482">
        <f>ROUND(D23*E23,2)</f>
        <v>0</v>
      </c>
    </row>
    <row r="24" spans="1:6" x14ac:dyDescent="0.25">
      <c r="A24" s="473"/>
      <c r="E24" s="482"/>
      <c r="F24" s="482"/>
    </row>
    <row r="25" spans="1:6" x14ac:dyDescent="0.25">
      <c r="B25" s="488" t="s">
        <v>962</v>
      </c>
      <c r="E25" s="482"/>
      <c r="F25" s="825">
        <f>SUM(F10:F23)</f>
        <v>0</v>
      </c>
    </row>
  </sheetData>
  <pageMargins left="0.70866141732283472" right="0.31496062992125984" top="1.1023622047244095" bottom="0.74803149606299213" header="0.31496062992125984" footer="0.31496062992125984"/>
  <pageSetup paperSize="9" orientation="portrait" r:id="rId1"/>
  <headerFooter>
    <oddHeader>&amp;LVAREN d.o.o.
Dogoška cesta 35
2000 Maribor&amp;CPodaljšek Ceste proletarskih brigad v Mariboru, 
5 Načrt strojnih inštalacij in strojne opreme, 
5/4 Načrt prenosnega plinovoda&amp;RŠt.: S4-4-1185/11
Vrsta: PZI, 
Sprememba, december 2017</oddHeader>
    <oddFooter>&amp;C&amp;P/&amp;N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AC71E-8518-4486-B197-F9CDABE4AF4F}">
  <sheetPr>
    <pageSetUpPr fitToPage="1"/>
  </sheetPr>
  <dimension ref="B2:J75"/>
  <sheetViews>
    <sheetView zoomScale="115" workbookViewId="0">
      <pane ySplit="8" topLeftCell="A58" activePane="bottomLeft" state="frozen"/>
      <selection activeCell="K30" sqref="K30"/>
      <selection pane="bottomLeft" activeCell="D73" sqref="D73:E73"/>
    </sheetView>
  </sheetViews>
  <sheetFormatPr defaultColWidth="14.85546875" defaultRowHeight="12.75" x14ac:dyDescent="0.25"/>
  <cols>
    <col min="1" max="1" width="14.85546875" style="231" customWidth="1"/>
    <col min="2" max="3" width="14.85546875" style="232" customWidth="1"/>
    <col min="4" max="4" width="43.28515625" style="233" bestFit="1" customWidth="1"/>
    <col min="5" max="5" width="14.85546875" style="232" customWidth="1"/>
    <col min="6" max="6" width="14.85546875" style="234" customWidth="1"/>
    <col min="7" max="7" width="14.85546875" style="235" customWidth="1"/>
    <col min="8" max="8" width="14.85546875" style="236" customWidth="1"/>
    <col min="9" max="9" width="14.85546875" style="233" customWidth="1"/>
    <col min="10" max="16384" width="14.85546875" style="231"/>
  </cols>
  <sheetData>
    <row r="2" spans="2:10" s="237" customFormat="1" ht="15" customHeight="1" x14ac:dyDescent="0.25">
      <c r="B2" s="238" t="s">
        <v>26</v>
      </c>
      <c r="C2" s="238" t="s">
        <v>641</v>
      </c>
      <c r="E2" s="238"/>
      <c r="F2" s="234"/>
      <c r="G2" s="239"/>
      <c r="H2" s="236"/>
    </row>
    <row r="3" spans="2:10" s="237" customFormat="1" ht="15" customHeight="1" x14ac:dyDescent="0.25">
      <c r="B3" s="238" t="s">
        <v>642</v>
      </c>
      <c r="C3" s="894" t="s">
        <v>643</v>
      </c>
      <c r="D3" s="894"/>
      <c r="E3" s="894"/>
      <c r="F3" s="894"/>
      <c r="G3" s="894"/>
      <c r="H3" s="894"/>
      <c r="I3" s="894"/>
    </row>
    <row r="4" spans="2:10" s="237" customFormat="1" ht="15" customHeight="1" x14ac:dyDescent="0.25">
      <c r="B4" s="238" t="s">
        <v>29</v>
      </c>
      <c r="C4" s="238" t="s">
        <v>963</v>
      </c>
      <c r="D4" s="237" t="s">
        <v>964</v>
      </c>
      <c r="E4" s="238"/>
      <c r="F4" s="234"/>
      <c r="G4" s="239"/>
      <c r="H4" s="236"/>
    </row>
    <row r="5" spans="2:10" s="237" customFormat="1" ht="15" customHeight="1" x14ac:dyDescent="0.25">
      <c r="B5" s="818" t="s">
        <v>27</v>
      </c>
      <c r="C5" s="818" t="s">
        <v>1454</v>
      </c>
      <c r="E5" s="238"/>
      <c r="F5" s="234"/>
      <c r="G5" s="239"/>
      <c r="H5" s="236"/>
    </row>
    <row r="6" spans="2:10" s="237" customFormat="1" ht="20.100000000000001" customHeight="1" x14ac:dyDescent="0.25">
      <c r="B6" s="238"/>
      <c r="C6" s="240"/>
      <c r="D6" s="871"/>
      <c r="E6" s="871"/>
      <c r="F6" s="871"/>
      <c r="G6" s="871"/>
      <c r="H6" s="871"/>
    </row>
    <row r="7" spans="2:10" s="241" customFormat="1" ht="9.9499999999999993" customHeight="1" x14ac:dyDescent="0.25">
      <c r="B7" s="242"/>
      <c r="C7" s="242"/>
      <c r="D7" s="243"/>
      <c r="E7" s="242"/>
      <c r="F7" s="244"/>
      <c r="G7" s="245"/>
      <c r="H7" s="246"/>
      <c r="I7" s="243"/>
    </row>
    <row r="8" spans="2:10" s="247" customFormat="1" ht="32.1" customHeight="1" thickBot="1" x14ac:dyDescent="0.3">
      <c r="B8" s="248" t="s">
        <v>30</v>
      </c>
      <c r="C8" s="248" t="s">
        <v>31</v>
      </c>
      <c r="D8" s="249" t="s">
        <v>3</v>
      </c>
      <c r="E8" s="248" t="s">
        <v>32</v>
      </c>
      <c r="F8" s="250" t="s">
        <v>33</v>
      </c>
      <c r="G8" s="251" t="s">
        <v>34</v>
      </c>
      <c r="H8" s="251" t="s">
        <v>35</v>
      </c>
      <c r="I8" s="249" t="s">
        <v>646</v>
      </c>
    </row>
    <row r="9" spans="2:10" s="281" customFormat="1" ht="9.9499999999999993" customHeight="1" x14ac:dyDescent="0.25">
      <c r="B9" s="276"/>
      <c r="C9" s="276"/>
      <c r="D9" s="277"/>
      <c r="E9" s="276"/>
      <c r="F9" s="497"/>
      <c r="G9" s="279"/>
      <c r="H9" s="498"/>
      <c r="I9" s="277"/>
      <c r="J9" s="241"/>
    </row>
    <row r="10" spans="2:10" x14ac:dyDescent="0.25">
      <c r="D10" s="252" t="s">
        <v>36</v>
      </c>
      <c r="G10" s="253" t="s">
        <v>37</v>
      </c>
      <c r="H10" s="254">
        <f>+SUM(H11:H16)</f>
        <v>0</v>
      </c>
    </row>
    <row r="11" spans="2:10" x14ac:dyDescent="0.25">
      <c r="D11" s="252"/>
      <c r="G11" s="253"/>
      <c r="H11" s="254"/>
    </row>
    <row r="12" spans="2:10" x14ac:dyDescent="0.25">
      <c r="D12" s="252" t="s">
        <v>38</v>
      </c>
    </row>
    <row r="13" spans="2:10" ht="25.5" x14ac:dyDescent="0.25">
      <c r="B13" s="232" t="s">
        <v>39</v>
      </c>
      <c r="D13" s="233" t="s">
        <v>647</v>
      </c>
      <c r="E13" s="232" t="s">
        <v>49</v>
      </c>
      <c r="F13" s="234">
        <v>5</v>
      </c>
      <c r="H13" s="236">
        <f t="shared" ref="H13:H15" si="0">ROUND(F13*G13,2)</f>
        <v>0</v>
      </c>
    </row>
    <row r="14" spans="2:10" ht="25.5" x14ac:dyDescent="0.25">
      <c r="B14" s="232" t="s">
        <v>43</v>
      </c>
      <c r="D14" s="233" t="s">
        <v>648</v>
      </c>
      <c r="E14" s="232" t="s">
        <v>49</v>
      </c>
      <c r="F14" s="234">
        <v>52</v>
      </c>
      <c r="H14" s="236">
        <f t="shared" si="0"/>
        <v>0</v>
      </c>
    </row>
    <row r="15" spans="2:10" ht="38.25" x14ac:dyDescent="0.25">
      <c r="B15" s="232" t="s">
        <v>46</v>
      </c>
      <c r="D15" s="233" t="s">
        <v>649</v>
      </c>
      <c r="E15" s="232" t="s">
        <v>60</v>
      </c>
      <c r="F15" s="234">
        <v>1039.0999999999999</v>
      </c>
      <c r="H15" s="236">
        <f t="shared" si="0"/>
        <v>0</v>
      </c>
    </row>
    <row r="17" spans="2:8" x14ac:dyDescent="0.25">
      <c r="D17" s="252" t="s">
        <v>650</v>
      </c>
      <c r="G17" s="253" t="s">
        <v>651</v>
      </c>
      <c r="H17" s="254">
        <f>+SUM(H18:H30)</f>
        <v>0</v>
      </c>
    </row>
    <row r="18" spans="2:8" x14ac:dyDescent="0.25">
      <c r="D18" s="252"/>
      <c r="G18" s="253"/>
      <c r="H18" s="254"/>
    </row>
    <row r="19" spans="2:8" x14ac:dyDescent="0.25">
      <c r="D19" s="252" t="s">
        <v>89</v>
      </c>
    </row>
    <row r="20" spans="2:8" ht="63.75" x14ac:dyDescent="0.25">
      <c r="B20" s="232" t="s">
        <v>57</v>
      </c>
      <c r="D20" s="233" t="s">
        <v>652</v>
      </c>
      <c r="E20" s="232" t="s">
        <v>92</v>
      </c>
      <c r="F20" s="234">
        <v>1985</v>
      </c>
      <c r="H20" s="236">
        <f>ROUND(F20*G20,2)</f>
        <v>0</v>
      </c>
    </row>
    <row r="22" spans="2:8" x14ac:dyDescent="0.25">
      <c r="D22" s="252" t="s">
        <v>95</v>
      </c>
    </row>
    <row r="23" spans="2:8" ht="25.5" x14ac:dyDescent="0.25">
      <c r="B23" s="232" t="s">
        <v>61</v>
      </c>
      <c r="D23" s="233" t="s">
        <v>653</v>
      </c>
      <c r="E23" s="232" t="s">
        <v>71</v>
      </c>
      <c r="F23" s="234">
        <v>1040</v>
      </c>
      <c r="H23" s="236">
        <f>ROUND(F23*G23,2)</f>
        <v>0</v>
      </c>
    </row>
    <row r="25" spans="2:8" ht="25.5" x14ac:dyDescent="0.25">
      <c r="D25" s="252" t="s">
        <v>654</v>
      </c>
    </row>
    <row r="26" spans="2:8" ht="38.25" x14ac:dyDescent="0.25">
      <c r="B26" s="232" t="s">
        <v>65</v>
      </c>
      <c r="D26" s="255" t="s">
        <v>655</v>
      </c>
      <c r="E26" s="232" t="s">
        <v>92</v>
      </c>
      <c r="F26" s="234">
        <v>105</v>
      </c>
      <c r="H26" s="236">
        <f t="shared" ref="H26:H29" si="1">ROUND(F26*G26,2)</f>
        <v>0</v>
      </c>
    </row>
    <row r="27" spans="2:8" s="255" customFormat="1" ht="63.75" x14ac:dyDescent="0.25">
      <c r="B27" s="232" t="s">
        <v>68</v>
      </c>
      <c r="C27" s="232"/>
      <c r="D27" s="255" t="s">
        <v>656</v>
      </c>
      <c r="E27" s="256" t="s">
        <v>92</v>
      </c>
      <c r="F27" s="257">
        <v>560</v>
      </c>
      <c r="G27" s="235"/>
      <c r="H27" s="236">
        <f t="shared" si="1"/>
        <v>0</v>
      </c>
    </row>
    <row r="28" spans="2:8" s="255" customFormat="1" ht="63.75" x14ac:dyDescent="0.25">
      <c r="B28" s="232" t="s">
        <v>72</v>
      </c>
      <c r="C28" s="232"/>
      <c r="D28" s="255" t="s">
        <v>657</v>
      </c>
      <c r="E28" s="256" t="s">
        <v>92</v>
      </c>
      <c r="F28" s="257">
        <v>375</v>
      </c>
      <c r="G28" s="235"/>
      <c r="H28" s="236">
        <f t="shared" si="1"/>
        <v>0</v>
      </c>
    </row>
    <row r="29" spans="2:8" x14ac:dyDescent="0.25">
      <c r="B29" s="232" t="s">
        <v>75</v>
      </c>
      <c r="D29" s="233" t="s">
        <v>658</v>
      </c>
      <c r="E29" s="232" t="s">
        <v>659</v>
      </c>
      <c r="F29" s="234">
        <v>3</v>
      </c>
      <c r="H29" s="236">
        <f t="shared" si="1"/>
        <v>0</v>
      </c>
    </row>
    <row r="31" spans="2:8" x14ac:dyDescent="0.25">
      <c r="D31" s="252" t="s">
        <v>660</v>
      </c>
      <c r="G31" s="253" t="s">
        <v>661</v>
      </c>
      <c r="H31" s="254">
        <f>+SUM(H33:H63)</f>
        <v>0</v>
      </c>
    </row>
    <row r="32" spans="2:8" x14ac:dyDescent="0.25">
      <c r="D32" s="252"/>
      <c r="G32" s="253"/>
      <c r="H32" s="254"/>
    </row>
    <row r="33" spans="2:8" ht="51" x14ac:dyDescent="0.25">
      <c r="B33" s="232" t="s">
        <v>78</v>
      </c>
      <c r="D33" s="233" t="s">
        <v>662</v>
      </c>
    </row>
    <row r="34" spans="2:8" x14ac:dyDescent="0.25">
      <c r="D34" s="233" t="s">
        <v>664</v>
      </c>
      <c r="E34" s="232" t="s">
        <v>60</v>
      </c>
      <c r="F34" s="234">
        <v>185</v>
      </c>
      <c r="H34" s="236">
        <f t="shared" ref="H34:H63" si="2">ROUND(F34*G34,2)</f>
        <v>0</v>
      </c>
    </row>
    <row r="35" spans="2:8" x14ac:dyDescent="0.25">
      <c r="D35" s="233" t="s">
        <v>965</v>
      </c>
      <c r="E35" s="232" t="s">
        <v>60</v>
      </c>
      <c r="F35" s="234">
        <v>860</v>
      </c>
      <c r="H35" s="236">
        <f t="shared" si="2"/>
        <v>0</v>
      </c>
    </row>
    <row r="36" spans="2:8" ht="63.75" x14ac:dyDescent="0.25">
      <c r="B36" s="232" t="s">
        <v>81</v>
      </c>
      <c r="D36" s="233" t="s">
        <v>665</v>
      </c>
    </row>
    <row r="37" spans="2:8" x14ac:dyDescent="0.25">
      <c r="D37" s="233" t="s">
        <v>668</v>
      </c>
      <c r="E37" s="232" t="s">
        <v>659</v>
      </c>
      <c r="F37" s="234">
        <v>1</v>
      </c>
      <c r="H37" s="236">
        <f t="shared" si="2"/>
        <v>0</v>
      </c>
    </row>
    <row r="38" spans="2:8" x14ac:dyDescent="0.25">
      <c r="D38" s="233" t="s">
        <v>669</v>
      </c>
      <c r="E38" s="232" t="s">
        <v>659</v>
      </c>
      <c r="F38" s="234">
        <v>1</v>
      </c>
      <c r="H38" s="236">
        <f t="shared" si="2"/>
        <v>0</v>
      </c>
    </row>
    <row r="39" spans="2:8" x14ac:dyDescent="0.25">
      <c r="D39" s="233" t="s">
        <v>966</v>
      </c>
      <c r="E39" s="232" t="s">
        <v>659</v>
      </c>
      <c r="F39" s="234">
        <v>1</v>
      </c>
      <c r="H39" s="236">
        <f t="shared" si="2"/>
        <v>0</v>
      </c>
    </row>
    <row r="40" spans="2:8" x14ac:dyDescent="0.25">
      <c r="D40" s="233" t="s">
        <v>671</v>
      </c>
      <c r="E40" s="232" t="s">
        <v>659</v>
      </c>
      <c r="F40" s="234">
        <v>1</v>
      </c>
      <c r="H40" s="236">
        <f t="shared" si="2"/>
        <v>0</v>
      </c>
    </row>
    <row r="41" spans="2:8" x14ac:dyDescent="0.25">
      <c r="D41" s="233" t="s">
        <v>672</v>
      </c>
      <c r="E41" s="232" t="s">
        <v>659</v>
      </c>
      <c r="F41" s="234">
        <v>1</v>
      </c>
      <c r="H41" s="236">
        <f t="shared" si="2"/>
        <v>0</v>
      </c>
    </row>
    <row r="42" spans="2:8" x14ac:dyDescent="0.25">
      <c r="D42" s="233" t="s">
        <v>676</v>
      </c>
      <c r="E42" s="232" t="s">
        <v>659</v>
      </c>
      <c r="F42" s="234">
        <v>1</v>
      </c>
      <c r="H42" s="236">
        <f t="shared" si="2"/>
        <v>0</v>
      </c>
    </row>
    <row r="43" spans="2:8" x14ac:dyDescent="0.25">
      <c r="D43" s="233" t="s">
        <v>675</v>
      </c>
      <c r="E43" s="232" t="s">
        <v>659</v>
      </c>
      <c r="F43" s="234">
        <v>1</v>
      </c>
      <c r="H43" s="236">
        <f t="shared" si="2"/>
        <v>0</v>
      </c>
    </row>
    <row r="44" spans="2:8" x14ac:dyDescent="0.25">
      <c r="D44" s="233" t="s">
        <v>677</v>
      </c>
      <c r="E44" s="232" t="s">
        <v>659</v>
      </c>
      <c r="F44" s="234">
        <v>1</v>
      </c>
      <c r="H44" s="236">
        <f t="shared" si="2"/>
        <v>0</v>
      </c>
    </row>
    <row r="45" spans="2:8" x14ac:dyDescent="0.25">
      <c r="D45" s="233" t="s">
        <v>678</v>
      </c>
      <c r="E45" s="232" t="s">
        <v>659</v>
      </c>
      <c r="F45" s="234">
        <v>1</v>
      </c>
      <c r="H45" s="236">
        <f t="shared" si="2"/>
        <v>0</v>
      </c>
    </row>
    <row r="46" spans="2:8" x14ac:dyDescent="0.25">
      <c r="D46" s="233" t="s">
        <v>967</v>
      </c>
      <c r="E46" s="232" t="s">
        <v>659</v>
      </c>
      <c r="F46" s="234">
        <v>2</v>
      </c>
      <c r="H46" s="236">
        <f t="shared" si="2"/>
        <v>0</v>
      </c>
    </row>
    <row r="47" spans="2:8" x14ac:dyDescent="0.25">
      <c r="D47" s="233" t="s">
        <v>968</v>
      </c>
      <c r="E47" s="232" t="s">
        <v>659</v>
      </c>
      <c r="F47" s="234">
        <v>6</v>
      </c>
      <c r="H47" s="236">
        <f t="shared" si="2"/>
        <v>0</v>
      </c>
    </row>
    <row r="48" spans="2:8" x14ac:dyDescent="0.25">
      <c r="D48" s="233" t="s">
        <v>969</v>
      </c>
      <c r="E48" s="232" t="s">
        <v>659</v>
      </c>
      <c r="F48" s="234">
        <v>1</v>
      </c>
      <c r="H48" s="236">
        <f t="shared" si="2"/>
        <v>0</v>
      </c>
    </row>
    <row r="49" spans="2:8" x14ac:dyDescent="0.25">
      <c r="D49" s="233" t="s">
        <v>683</v>
      </c>
      <c r="E49" s="232" t="s">
        <v>659</v>
      </c>
      <c r="F49" s="234">
        <v>1</v>
      </c>
      <c r="H49" s="236">
        <f t="shared" si="2"/>
        <v>0</v>
      </c>
    </row>
    <row r="50" spans="2:8" x14ac:dyDescent="0.25">
      <c r="D50" s="233" t="s">
        <v>682</v>
      </c>
      <c r="E50" s="232" t="s">
        <v>659</v>
      </c>
      <c r="F50" s="234">
        <v>1</v>
      </c>
      <c r="H50" s="236">
        <f t="shared" si="2"/>
        <v>0</v>
      </c>
    </row>
    <row r="51" spans="2:8" x14ac:dyDescent="0.25">
      <c r="D51" s="233" t="s">
        <v>970</v>
      </c>
      <c r="E51" s="232" t="s">
        <v>659</v>
      </c>
      <c r="F51" s="234">
        <v>1</v>
      </c>
      <c r="H51" s="236">
        <f t="shared" si="2"/>
        <v>0</v>
      </c>
    </row>
    <row r="52" spans="2:8" x14ac:dyDescent="0.25">
      <c r="D52" s="233" t="s">
        <v>971</v>
      </c>
      <c r="E52" s="232" t="s">
        <v>659</v>
      </c>
      <c r="F52" s="234">
        <v>1</v>
      </c>
      <c r="H52" s="236">
        <f t="shared" si="2"/>
        <v>0</v>
      </c>
    </row>
    <row r="53" spans="2:8" x14ac:dyDescent="0.25">
      <c r="D53" s="233" t="s">
        <v>972</v>
      </c>
      <c r="E53" s="232" t="s">
        <v>659</v>
      </c>
      <c r="F53" s="234">
        <v>2</v>
      </c>
      <c r="H53" s="236">
        <f t="shared" si="2"/>
        <v>0</v>
      </c>
    </row>
    <row r="54" spans="2:8" x14ac:dyDescent="0.25">
      <c r="D54" s="233" t="s">
        <v>690</v>
      </c>
      <c r="E54" s="232" t="s">
        <v>659</v>
      </c>
      <c r="F54" s="234">
        <v>1</v>
      </c>
      <c r="H54" s="236">
        <f t="shared" si="2"/>
        <v>0</v>
      </c>
    </row>
    <row r="57" spans="2:8" ht="25.5" x14ac:dyDescent="0.25">
      <c r="B57" s="232" t="s">
        <v>84</v>
      </c>
      <c r="D57" s="233" t="s">
        <v>691</v>
      </c>
      <c r="E57" s="232" t="s">
        <v>659</v>
      </c>
      <c r="F57" s="234">
        <v>1</v>
      </c>
      <c r="H57" s="236">
        <f t="shared" si="2"/>
        <v>0</v>
      </c>
    </row>
    <row r="58" spans="2:8" x14ac:dyDescent="0.25">
      <c r="B58" s="232" t="s">
        <v>203</v>
      </c>
      <c r="D58" s="233" t="s">
        <v>692</v>
      </c>
      <c r="E58" s="232" t="s">
        <v>60</v>
      </c>
      <c r="F58" s="234">
        <v>1040</v>
      </c>
      <c r="H58" s="236">
        <f t="shared" si="2"/>
        <v>0</v>
      </c>
    </row>
    <row r="59" spans="2:8" x14ac:dyDescent="0.25">
      <c r="B59" s="232" t="s">
        <v>207</v>
      </c>
      <c r="D59" s="233" t="s">
        <v>693</v>
      </c>
      <c r="E59" s="232" t="s">
        <v>60</v>
      </c>
      <c r="F59" s="234">
        <v>1040</v>
      </c>
      <c r="H59" s="236">
        <f t="shared" si="2"/>
        <v>0</v>
      </c>
    </row>
    <row r="60" spans="2:8" ht="25.5" x14ac:dyDescent="0.25">
      <c r="B60" s="232" t="s">
        <v>211</v>
      </c>
      <c r="D60" s="233" t="s">
        <v>694</v>
      </c>
      <c r="E60" s="232" t="s">
        <v>60</v>
      </c>
      <c r="F60" s="234">
        <v>1040</v>
      </c>
      <c r="H60" s="236">
        <f t="shared" si="2"/>
        <v>0</v>
      </c>
    </row>
    <row r="61" spans="2:8" ht="25.5" x14ac:dyDescent="0.25">
      <c r="B61" s="232" t="s">
        <v>215</v>
      </c>
      <c r="D61" s="259" t="s">
        <v>695</v>
      </c>
      <c r="E61" s="232" t="s">
        <v>659</v>
      </c>
      <c r="F61" s="234">
        <v>1</v>
      </c>
      <c r="H61" s="236">
        <f t="shared" si="2"/>
        <v>0</v>
      </c>
    </row>
    <row r="62" spans="2:8" ht="25.5" x14ac:dyDescent="0.25">
      <c r="B62" s="232" t="s">
        <v>219</v>
      </c>
      <c r="D62" s="259" t="s">
        <v>696</v>
      </c>
      <c r="E62" s="232" t="s">
        <v>659</v>
      </c>
      <c r="F62" s="234">
        <v>1</v>
      </c>
      <c r="H62" s="236">
        <f t="shared" si="2"/>
        <v>0</v>
      </c>
    </row>
    <row r="63" spans="2:8" ht="25.5" x14ac:dyDescent="0.25">
      <c r="B63" s="232" t="s">
        <v>223</v>
      </c>
      <c r="D63" s="259" t="s">
        <v>973</v>
      </c>
      <c r="E63" s="232" t="s">
        <v>60</v>
      </c>
      <c r="F63" s="234">
        <v>8</v>
      </c>
      <c r="H63" s="236">
        <f t="shared" si="2"/>
        <v>0</v>
      </c>
    </row>
    <row r="64" spans="2:8" x14ac:dyDescent="0.25">
      <c r="D64" s="259"/>
    </row>
    <row r="66" spans="2:8" x14ac:dyDescent="0.25">
      <c r="D66" s="252" t="s">
        <v>702</v>
      </c>
      <c r="G66" s="253" t="s">
        <v>240</v>
      </c>
      <c r="H66" s="254">
        <f>SUM(H67:H67)</f>
        <v>0</v>
      </c>
    </row>
    <row r="67" spans="2:8" x14ac:dyDescent="0.25">
      <c r="B67" s="232" t="s">
        <v>698</v>
      </c>
      <c r="D67" s="233" t="s">
        <v>705</v>
      </c>
      <c r="E67" s="232" t="s">
        <v>243</v>
      </c>
      <c r="F67" s="234">
        <v>15</v>
      </c>
      <c r="H67" s="236">
        <f t="shared" ref="H67" si="3">ROUND(F67*G67,2)</f>
        <v>0</v>
      </c>
    </row>
    <row r="69" spans="2:8" ht="17.45" customHeight="1" x14ac:dyDescent="0.25">
      <c r="D69" s="260" t="str">
        <f>D10</f>
        <v>1 PREDDELA</v>
      </c>
      <c r="E69" s="261">
        <f>H10</f>
        <v>0</v>
      </c>
    </row>
    <row r="70" spans="2:8" ht="17.45" customHeight="1" x14ac:dyDescent="0.25">
      <c r="D70" s="260" t="str">
        <f>D17</f>
        <v>2 ZEMELJSKA DELA IN TEMELJENJE</v>
      </c>
      <c r="E70" s="261">
        <f>H17</f>
        <v>0</v>
      </c>
    </row>
    <row r="71" spans="2:8" ht="17.45" customHeight="1" x14ac:dyDescent="0.25">
      <c r="D71" s="260" t="str">
        <f>D31</f>
        <v>3 MONTAŽNA DELA</v>
      </c>
      <c r="E71" s="261">
        <f>H31</f>
        <v>0</v>
      </c>
    </row>
    <row r="72" spans="2:8" ht="17.45" customHeight="1" x14ac:dyDescent="0.25">
      <c r="D72" s="262" t="str">
        <f>D66</f>
        <v>6 TUJE STORITVE</v>
      </c>
      <c r="E72" s="263">
        <f>H66</f>
        <v>0</v>
      </c>
    </row>
    <row r="73" spans="2:8" ht="17.45" customHeight="1" x14ac:dyDescent="0.25">
      <c r="D73" s="832" t="s">
        <v>245</v>
      </c>
      <c r="E73" s="790">
        <f>+SUM(E69:E72)</f>
        <v>0</v>
      </c>
    </row>
    <row r="75" spans="2:8" ht="17.45" customHeight="1" x14ac:dyDescent="0.25">
      <c r="G75" s="253"/>
    </row>
  </sheetData>
  <mergeCells count="2">
    <mergeCell ref="C3:I3"/>
    <mergeCell ref="D6:H6"/>
  </mergeCells>
  <pageMargins left="0.98425196850393704" right="0.39370078740157477" top="0.78740157480314954" bottom="0.39370078740157477" header="0" footer="0.19685039370078738"/>
  <pageSetup paperSize="9" scale="89" fitToHeight="0" orientation="landscape" r:id="rId1"/>
  <headerFooter>
    <oddFooter>&amp;CStran &amp;P od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C30"/>
  <sheetViews>
    <sheetView workbookViewId="0">
      <selection activeCell="C29" sqref="C29"/>
    </sheetView>
  </sheetViews>
  <sheetFormatPr defaultRowHeight="15" x14ac:dyDescent="0.25"/>
  <cols>
    <col min="1" max="1" width="6" style="1" customWidth="1"/>
    <col min="2" max="2" width="51.7109375" style="1" customWidth="1"/>
    <col min="3" max="3" width="20.28515625" style="1" customWidth="1"/>
    <col min="4" max="16384" width="9.140625" style="1"/>
  </cols>
  <sheetData>
    <row r="1" spans="1:3" x14ac:dyDescent="0.25">
      <c r="A1" s="859" t="s">
        <v>0</v>
      </c>
      <c r="B1" s="859"/>
      <c r="C1" s="859"/>
    </row>
    <row r="2" spans="1:3" x14ac:dyDescent="0.25">
      <c r="A2" s="867" t="s">
        <v>1</v>
      </c>
      <c r="B2" s="867"/>
      <c r="C2" s="867"/>
    </row>
    <row r="3" spans="1:3" x14ac:dyDescent="0.25">
      <c r="A3" s="898" t="s">
        <v>1435</v>
      </c>
      <c r="B3" s="869"/>
      <c r="C3" s="869"/>
    </row>
    <row r="5" spans="1:3" ht="30.75" thickBot="1" x14ac:dyDescent="0.3">
      <c r="A5" s="2" t="s">
        <v>2</v>
      </c>
      <c r="B5" s="3" t="s">
        <v>3</v>
      </c>
      <c r="C5" s="4" t="s">
        <v>4</v>
      </c>
    </row>
    <row r="6" spans="1:3" x14ac:dyDescent="0.25">
      <c r="A6" s="5"/>
      <c r="B6" s="5"/>
      <c r="C6" s="5"/>
    </row>
    <row r="7" spans="1:3" ht="15.75" thickBot="1" x14ac:dyDescent="0.3">
      <c r="A7" s="6" t="s">
        <v>5</v>
      </c>
      <c r="B7" s="865" t="s">
        <v>6</v>
      </c>
      <c r="C7" s="865"/>
    </row>
    <row r="8" spans="1:3" x14ac:dyDescent="0.25">
      <c r="A8" s="7">
        <v>1</v>
      </c>
      <c r="B8" s="8" t="s">
        <v>7</v>
      </c>
      <c r="C8" s="9">
        <f>'1_CESTA(3)'!E146</f>
        <v>0</v>
      </c>
    </row>
    <row r="9" spans="1:3" x14ac:dyDescent="0.25">
      <c r="A9" s="10">
        <v>2</v>
      </c>
      <c r="B9" s="11" t="s">
        <v>8</v>
      </c>
      <c r="C9" s="12">
        <f>'2_PLOČNIK IN KS DES(3)'!E99</f>
        <v>0</v>
      </c>
    </row>
    <row r="10" spans="1:3" x14ac:dyDescent="0.25">
      <c r="A10" s="10">
        <v>3</v>
      </c>
      <c r="B10" s="11" t="s">
        <v>9</v>
      </c>
      <c r="C10" s="12">
        <f>'3_KS LEVO(3)'!E97</f>
        <v>0</v>
      </c>
    </row>
    <row r="11" spans="1:3" ht="15.75" thickBot="1" x14ac:dyDescent="0.3">
      <c r="A11" s="13">
        <v>4</v>
      </c>
      <c r="B11" s="14" t="s">
        <v>10</v>
      </c>
      <c r="C11" s="15">
        <f>'4_MET(3)'!E61</f>
        <v>0</v>
      </c>
    </row>
    <row r="12" spans="1:3" ht="15.75" thickBot="1" x14ac:dyDescent="0.3">
      <c r="A12" s="16"/>
      <c r="B12" s="17" t="s">
        <v>11</v>
      </c>
      <c r="C12" s="18">
        <f>SUM(C8:C11)</f>
        <v>0</v>
      </c>
    </row>
    <row r="13" spans="1:3" x14ac:dyDescent="0.25">
      <c r="A13" s="16"/>
      <c r="B13" s="19"/>
      <c r="C13" s="20"/>
    </row>
    <row r="14" spans="1:3" ht="15.75" thickBot="1" x14ac:dyDescent="0.3">
      <c r="A14" s="6" t="s">
        <v>12</v>
      </c>
      <c r="B14" s="865" t="s">
        <v>13</v>
      </c>
      <c r="C14" s="865"/>
    </row>
    <row r="15" spans="1:3" ht="15.75" thickBot="1" x14ac:dyDescent="0.3">
      <c r="A15" s="22">
        <v>5</v>
      </c>
      <c r="B15" s="23" t="s">
        <v>14</v>
      </c>
      <c r="C15" s="24">
        <f>'5_VGU(3)'!F45</f>
        <v>0</v>
      </c>
    </row>
    <row r="16" spans="1:3" ht="15.75" thickBot="1" x14ac:dyDescent="0.3">
      <c r="A16" s="16"/>
      <c r="B16" s="17" t="s">
        <v>11</v>
      </c>
      <c r="C16" s="18">
        <f>SUM(C15:C15)</f>
        <v>0</v>
      </c>
    </row>
    <row r="17" spans="1:3" x14ac:dyDescent="0.25">
      <c r="A17" s="16"/>
      <c r="B17" s="19"/>
      <c r="C17" s="20"/>
    </row>
    <row r="18" spans="1:3" ht="15.75" thickBot="1" x14ac:dyDescent="0.3">
      <c r="A18" s="6" t="s">
        <v>15</v>
      </c>
      <c r="B18" s="865" t="s">
        <v>16</v>
      </c>
      <c r="C18" s="865"/>
    </row>
    <row r="19" spans="1:3" x14ac:dyDescent="0.25">
      <c r="A19" s="7">
        <v>6</v>
      </c>
      <c r="B19" s="8" t="s">
        <v>17</v>
      </c>
      <c r="C19" s="9">
        <f>'6_KKS(3)'!F17</f>
        <v>0</v>
      </c>
    </row>
    <row r="20" spans="1:3" x14ac:dyDescent="0.25">
      <c r="A20" s="10">
        <v>7</v>
      </c>
      <c r="B20" s="11" t="s">
        <v>18</v>
      </c>
      <c r="C20" s="12">
        <f>'7_CR(3)'!F121+'7_CR_DOV(3)'!F73</f>
        <v>0</v>
      </c>
    </row>
    <row r="21" spans="1:3" ht="15.75" thickBot="1" x14ac:dyDescent="0.3">
      <c r="A21" s="13">
        <v>8</v>
      </c>
      <c r="B21" s="14" t="s">
        <v>19</v>
      </c>
      <c r="C21" s="15">
        <f>'8_EEO(3)'!F69</f>
        <v>0</v>
      </c>
    </row>
    <row r="22" spans="1:3" ht="15.75" thickBot="1" x14ac:dyDescent="0.3">
      <c r="A22" s="16"/>
      <c r="B22" s="17" t="s">
        <v>11</v>
      </c>
      <c r="C22" s="18">
        <f>SUM(C19:C21)</f>
        <v>0</v>
      </c>
    </row>
    <row r="23" spans="1:3" x14ac:dyDescent="0.25">
      <c r="A23" s="16"/>
      <c r="B23" s="19"/>
      <c r="C23" s="20"/>
    </row>
    <row r="24" spans="1:3" ht="15.75" thickBot="1" x14ac:dyDescent="0.3">
      <c r="A24" s="6" t="s">
        <v>20</v>
      </c>
      <c r="B24" s="865" t="s">
        <v>21</v>
      </c>
      <c r="C24" s="865"/>
    </row>
    <row r="25" spans="1:3" ht="15.75" thickBot="1" x14ac:dyDescent="0.3">
      <c r="A25" s="22">
        <v>9</v>
      </c>
      <c r="B25" s="23" t="s">
        <v>22</v>
      </c>
      <c r="C25" s="24">
        <f>'9_VOD(3)'!E78</f>
        <v>0</v>
      </c>
    </row>
    <row r="26" spans="1:3" ht="15.75" thickBot="1" x14ac:dyDescent="0.3">
      <c r="A26" s="16"/>
      <c r="B26" s="25" t="s">
        <v>11</v>
      </c>
      <c r="C26" s="26">
        <f>SUM(C25)</f>
        <v>0</v>
      </c>
    </row>
    <row r="27" spans="1:3" x14ac:dyDescent="0.25">
      <c r="A27" s="16"/>
      <c r="B27" s="19"/>
      <c r="C27" s="20"/>
    </row>
    <row r="28" spans="1:3" ht="15.75" thickBot="1" x14ac:dyDescent="0.3">
      <c r="A28" s="16"/>
      <c r="B28" s="19"/>
      <c r="C28" s="21"/>
    </row>
    <row r="29" spans="1:3" ht="19.5" thickBot="1" x14ac:dyDescent="0.35">
      <c r="B29" s="28" t="s">
        <v>24</v>
      </c>
      <c r="C29" s="29">
        <f>C12+C16+C22+C26</f>
        <v>0</v>
      </c>
    </row>
    <row r="30" spans="1:3" x14ac:dyDescent="0.25">
      <c r="B30" s="30"/>
      <c r="C30" s="31"/>
    </row>
  </sheetData>
  <mergeCells count="7">
    <mergeCell ref="B18:C18"/>
    <mergeCell ref="B24:C24"/>
    <mergeCell ref="A1:C1"/>
    <mergeCell ref="A2:C2"/>
    <mergeCell ref="A3:C3"/>
    <mergeCell ref="B7:C7"/>
    <mergeCell ref="B14:C14"/>
  </mergeCells>
  <pageMargins left="0.7200000000000002" right="0.19685039370078738" top="0.74803149606299213" bottom="0.74803149606299213" header="0.51181102362204722" footer="0.51181102362204722"/>
  <pageSetup paperSize="9"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48"/>
  <sheetViews>
    <sheetView topLeftCell="C1" workbookViewId="0">
      <pane ySplit="5" topLeftCell="A87" activePane="bottomLeft" state="frozen"/>
      <selection activeCell="Q219" sqref="Q219"/>
      <selection pane="bottomLeft" activeCell="N136" sqref="N136"/>
    </sheetView>
  </sheetViews>
  <sheetFormatPr defaultRowHeight="12.75" x14ac:dyDescent="0.25"/>
  <cols>
    <col min="1" max="1" width="9.140625" style="32"/>
    <col min="2" max="3" width="10.7109375" style="33" customWidth="1"/>
    <col min="4" max="4" width="47.7109375" style="34" customWidth="1"/>
    <col min="5" max="5" width="14.7109375" style="33" customWidth="1"/>
    <col min="6" max="6" width="12.7109375" style="35" customWidth="1"/>
    <col min="7" max="7" width="15.7109375" style="36" customWidth="1"/>
    <col min="8" max="8" width="15.7109375" style="37" customWidth="1"/>
    <col min="9" max="16384" width="9.140625" style="32"/>
  </cols>
  <sheetData>
    <row r="1" spans="1:256" ht="20.100000000000001" customHeight="1" x14ac:dyDescent="0.25">
      <c r="A1" s="38"/>
      <c r="B1" s="39" t="s">
        <v>25</v>
      </c>
      <c r="C1" s="40"/>
      <c r="D1" s="41"/>
      <c r="E1" s="40"/>
      <c r="F1" s="42"/>
      <c r="G1" s="43"/>
      <c r="H1" s="44"/>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c r="DX1" s="38"/>
      <c r="DY1" s="38"/>
      <c r="DZ1" s="38"/>
      <c r="EA1" s="38"/>
      <c r="EB1" s="38"/>
      <c r="EC1" s="38"/>
      <c r="ED1" s="38"/>
      <c r="EE1" s="38"/>
      <c r="EF1" s="38"/>
      <c r="EG1" s="38"/>
      <c r="EH1" s="38"/>
      <c r="EI1" s="38"/>
      <c r="EJ1" s="38"/>
      <c r="EK1" s="38"/>
      <c r="EL1" s="38"/>
      <c r="EM1" s="38"/>
      <c r="EN1" s="38"/>
      <c r="EO1" s="38"/>
      <c r="EP1" s="38"/>
      <c r="EQ1" s="38"/>
      <c r="ER1" s="38"/>
      <c r="ES1" s="38"/>
      <c r="ET1" s="38"/>
      <c r="EU1" s="38"/>
      <c r="EV1" s="38"/>
      <c r="EW1" s="38"/>
      <c r="EX1" s="38"/>
      <c r="EY1" s="38"/>
      <c r="EZ1" s="38"/>
      <c r="FA1" s="38"/>
      <c r="FB1" s="38"/>
      <c r="FC1" s="38"/>
      <c r="FD1" s="38"/>
      <c r="FE1" s="38"/>
      <c r="FF1" s="38"/>
      <c r="FG1" s="38"/>
      <c r="FH1" s="38"/>
      <c r="FI1" s="38"/>
      <c r="FJ1" s="38"/>
      <c r="FK1" s="38"/>
      <c r="FL1" s="38"/>
      <c r="FM1" s="38"/>
      <c r="FN1" s="38"/>
      <c r="FO1" s="38"/>
      <c r="FP1" s="38"/>
      <c r="FQ1" s="38"/>
      <c r="FR1" s="38"/>
      <c r="FS1" s="38"/>
      <c r="FT1" s="38"/>
      <c r="FU1" s="38"/>
      <c r="FV1" s="38"/>
      <c r="FW1" s="38"/>
      <c r="FX1" s="38"/>
      <c r="FY1" s="38"/>
      <c r="FZ1" s="38"/>
      <c r="GA1" s="38"/>
      <c r="GB1" s="38"/>
      <c r="GC1" s="38"/>
      <c r="GD1" s="38"/>
      <c r="GE1" s="38"/>
      <c r="GF1" s="38"/>
      <c r="GG1" s="38"/>
      <c r="GH1" s="38"/>
      <c r="GI1" s="38"/>
      <c r="GJ1" s="38"/>
      <c r="GK1" s="38"/>
      <c r="GL1" s="38"/>
      <c r="GM1" s="38"/>
      <c r="GN1" s="38"/>
      <c r="GO1" s="38"/>
      <c r="GP1" s="38"/>
      <c r="GQ1" s="38"/>
      <c r="GR1" s="38"/>
      <c r="GS1" s="38"/>
      <c r="GT1" s="38"/>
      <c r="GU1" s="38"/>
      <c r="GV1" s="38"/>
      <c r="GW1" s="38"/>
      <c r="GX1" s="38"/>
      <c r="GY1" s="38"/>
      <c r="GZ1" s="38"/>
      <c r="HA1" s="38"/>
      <c r="HB1" s="38"/>
      <c r="HC1" s="38"/>
      <c r="HD1" s="38"/>
      <c r="HE1" s="38"/>
      <c r="HF1" s="38"/>
      <c r="HG1" s="38"/>
      <c r="HH1" s="38"/>
      <c r="HI1" s="38"/>
      <c r="HJ1" s="38"/>
      <c r="HK1" s="38"/>
      <c r="HL1" s="38"/>
      <c r="HM1" s="38"/>
      <c r="HN1" s="38"/>
      <c r="HO1" s="38"/>
      <c r="HP1" s="38"/>
      <c r="HQ1" s="38"/>
      <c r="HR1" s="38"/>
      <c r="HS1" s="38"/>
      <c r="HT1" s="38"/>
      <c r="HU1" s="38"/>
      <c r="HV1" s="38"/>
      <c r="HW1" s="38"/>
      <c r="HX1" s="38"/>
      <c r="HY1" s="38"/>
      <c r="HZ1" s="38"/>
      <c r="IA1" s="38"/>
      <c r="IB1" s="38"/>
      <c r="IC1" s="38"/>
      <c r="ID1" s="38"/>
      <c r="IE1" s="38"/>
      <c r="IF1" s="38"/>
      <c r="IG1" s="38"/>
      <c r="IH1" s="38"/>
      <c r="II1" s="38"/>
      <c r="IJ1" s="38"/>
      <c r="IK1" s="38"/>
      <c r="IL1" s="38"/>
      <c r="IM1" s="38"/>
      <c r="IN1" s="38"/>
      <c r="IO1" s="38"/>
      <c r="IP1" s="38"/>
      <c r="IQ1" s="38"/>
      <c r="IR1" s="38"/>
      <c r="IS1" s="38"/>
      <c r="IT1" s="38"/>
      <c r="IU1" s="38"/>
      <c r="IV1" s="38"/>
    </row>
    <row r="2" spans="1:256" s="45" customFormat="1" ht="15" customHeight="1" x14ac:dyDescent="0.25">
      <c r="A2" s="46"/>
      <c r="B2" s="47" t="s">
        <v>27</v>
      </c>
      <c r="C2" s="49" t="s">
        <v>28</v>
      </c>
      <c r="D2" s="46"/>
      <c r="E2" s="47"/>
      <c r="F2" s="42"/>
      <c r="G2" s="48"/>
      <c r="H2" s="44"/>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46"/>
      <c r="EY2" s="46"/>
      <c r="EZ2" s="46"/>
      <c r="FA2" s="46"/>
      <c r="FB2" s="46"/>
      <c r="FC2" s="46"/>
      <c r="FD2" s="46"/>
      <c r="FE2" s="46"/>
      <c r="FF2" s="46"/>
      <c r="FG2" s="46"/>
      <c r="FH2" s="46"/>
      <c r="FI2" s="46"/>
      <c r="FJ2" s="46"/>
      <c r="FK2" s="46"/>
      <c r="FL2" s="46"/>
      <c r="FM2" s="46"/>
      <c r="FN2" s="46"/>
      <c r="FO2" s="46"/>
      <c r="FP2" s="46"/>
      <c r="FQ2" s="46"/>
      <c r="FR2" s="46"/>
      <c r="FS2" s="46"/>
      <c r="FT2" s="46"/>
      <c r="FU2" s="46"/>
      <c r="FV2" s="46"/>
      <c r="FW2" s="46"/>
      <c r="FX2" s="46"/>
      <c r="FY2" s="46"/>
      <c r="FZ2" s="46"/>
      <c r="GA2" s="46"/>
      <c r="GB2" s="46"/>
      <c r="GC2" s="46"/>
      <c r="GD2" s="46"/>
      <c r="GE2" s="46"/>
      <c r="GF2" s="46"/>
      <c r="GG2" s="46"/>
      <c r="GH2" s="46"/>
      <c r="GI2" s="46"/>
      <c r="GJ2" s="46"/>
      <c r="GK2" s="46"/>
      <c r="GL2" s="46"/>
      <c r="GM2" s="46"/>
      <c r="GN2" s="46"/>
      <c r="GO2" s="46"/>
      <c r="GP2" s="46"/>
      <c r="GQ2" s="46"/>
      <c r="GR2" s="46"/>
      <c r="GS2" s="46"/>
      <c r="GT2" s="46"/>
      <c r="GU2" s="46"/>
      <c r="GV2" s="46"/>
      <c r="GW2" s="46"/>
      <c r="GX2" s="46"/>
      <c r="GY2" s="46"/>
      <c r="GZ2" s="46"/>
      <c r="HA2" s="46"/>
      <c r="HB2" s="46"/>
      <c r="HC2" s="46"/>
      <c r="HD2" s="46"/>
      <c r="HE2" s="46"/>
      <c r="HF2" s="46"/>
      <c r="HG2" s="46"/>
      <c r="HH2" s="46"/>
      <c r="HI2" s="46"/>
      <c r="HJ2" s="46"/>
      <c r="HK2" s="46"/>
      <c r="HL2" s="46"/>
      <c r="HM2" s="46"/>
      <c r="HN2" s="46"/>
      <c r="HO2" s="46"/>
      <c r="HP2" s="46"/>
      <c r="HQ2" s="46"/>
      <c r="HR2" s="46"/>
      <c r="HS2" s="46"/>
      <c r="HT2" s="46"/>
      <c r="HU2" s="46"/>
      <c r="HV2" s="46"/>
      <c r="HW2" s="46"/>
      <c r="HX2" s="46"/>
      <c r="HY2" s="46"/>
      <c r="HZ2" s="46"/>
      <c r="IA2" s="46"/>
      <c r="IB2" s="46"/>
      <c r="IC2" s="46"/>
      <c r="ID2" s="46"/>
      <c r="IE2" s="46"/>
      <c r="IF2" s="46"/>
      <c r="IG2" s="46"/>
      <c r="IH2" s="46"/>
      <c r="II2" s="46"/>
      <c r="IJ2" s="46"/>
      <c r="IK2" s="46"/>
      <c r="IL2" s="46"/>
      <c r="IM2" s="46"/>
      <c r="IN2" s="46"/>
      <c r="IO2" s="46"/>
      <c r="IP2" s="46"/>
      <c r="IQ2" s="46"/>
      <c r="IR2" s="46"/>
      <c r="IS2" s="46"/>
      <c r="IT2" s="46"/>
      <c r="IU2" s="46"/>
      <c r="IV2" s="46"/>
    </row>
    <row r="3" spans="1:256" s="45" customFormat="1" ht="20.100000000000001" customHeight="1" x14ac:dyDescent="0.25">
      <c r="B3" s="50"/>
      <c r="C3" s="51"/>
      <c r="D3" s="918"/>
      <c r="E3" s="918"/>
      <c r="F3" s="918"/>
      <c r="G3" s="918"/>
      <c r="H3" s="918"/>
    </row>
    <row r="4" spans="1:256" s="53" customFormat="1" ht="9.9499999999999993" customHeight="1" x14ac:dyDescent="0.25">
      <c r="B4" s="54"/>
      <c r="C4" s="54"/>
      <c r="D4" s="55"/>
      <c r="E4" s="54"/>
      <c r="F4" s="56"/>
      <c r="G4" s="57"/>
      <c r="H4" s="58"/>
    </row>
    <row r="5" spans="1:256" s="59" customFormat="1" ht="32.1" customHeight="1" x14ac:dyDescent="0.25">
      <c r="B5" s="60" t="s">
        <v>30</v>
      </c>
      <c r="C5" s="60" t="s">
        <v>31</v>
      </c>
      <c r="D5" s="61" t="s">
        <v>3</v>
      </c>
      <c r="E5" s="60" t="s">
        <v>32</v>
      </c>
      <c r="F5" s="62" t="s">
        <v>33</v>
      </c>
      <c r="G5" s="63" t="s">
        <v>34</v>
      </c>
      <c r="H5" s="64" t="s">
        <v>35</v>
      </c>
    </row>
    <row r="6" spans="1:256" s="65" customFormat="1" ht="9.9499999999999993" customHeight="1" x14ac:dyDescent="0.25">
      <c r="B6" s="66"/>
      <c r="C6" s="66"/>
      <c r="D6" s="67"/>
      <c r="E6" s="66"/>
      <c r="F6" s="68"/>
      <c r="G6" s="69"/>
      <c r="H6" s="70"/>
    </row>
    <row r="7" spans="1:256" x14ac:dyDescent="0.25">
      <c r="D7" s="71" t="s">
        <v>36</v>
      </c>
      <c r="G7" s="72" t="s">
        <v>37</v>
      </c>
      <c r="H7" s="73">
        <f>+SUM(H8:H28)</f>
        <v>0</v>
      </c>
    </row>
    <row r="8" spans="1:256" x14ac:dyDescent="0.25">
      <c r="D8" s="71"/>
      <c r="G8" s="72"/>
      <c r="H8" s="73"/>
    </row>
    <row r="9" spans="1:256" x14ac:dyDescent="0.25">
      <c r="D9" s="71" t="s">
        <v>38</v>
      </c>
    </row>
    <row r="10" spans="1:256" ht="25.5" x14ac:dyDescent="0.25">
      <c r="B10" s="33" t="s">
        <v>39</v>
      </c>
      <c r="C10" s="33" t="s">
        <v>40</v>
      </c>
      <c r="D10" s="34" t="s">
        <v>41</v>
      </c>
      <c r="E10" s="33" t="s">
        <v>42</v>
      </c>
      <c r="F10" s="35">
        <v>0.27600000000000002</v>
      </c>
      <c r="H10" s="37">
        <f t="shared" ref="H10:H27" si="0">ROUND(F10*G10,2)</f>
        <v>0</v>
      </c>
    </row>
    <row r="11" spans="1:256" ht="25.5" x14ac:dyDescent="0.25">
      <c r="B11" s="33" t="s">
        <v>43</v>
      </c>
      <c r="C11" s="33" t="s">
        <v>44</v>
      </c>
      <c r="D11" s="34" t="s">
        <v>45</v>
      </c>
      <c r="E11" s="33" t="s">
        <v>42</v>
      </c>
      <c r="F11" s="35">
        <v>0.27600000000000002</v>
      </c>
      <c r="H11" s="37">
        <f t="shared" si="0"/>
        <v>0</v>
      </c>
    </row>
    <row r="12" spans="1:256" ht="25.5" x14ac:dyDescent="0.25">
      <c r="B12" s="33" t="s">
        <v>46</v>
      </c>
      <c r="C12" s="33" t="s">
        <v>47</v>
      </c>
      <c r="D12" s="34" t="s">
        <v>48</v>
      </c>
      <c r="E12" s="33" t="s">
        <v>49</v>
      </c>
      <c r="F12" s="35">
        <v>14</v>
      </c>
      <c r="H12" s="37">
        <f t="shared" si="0"/>
        <v>0</v>
      </c>
    </row>
    <row r="14" spans="1:256" x14ac:dyDescent="0.25">
      <c r="D14" s="71" t="s">
        <v>50</v>
      </c>
    </row>
    <row r="15" spans="1:256" ht="25.5" x14ac:dyDescent="0.25">
      <c r="B15" s="33" t="s">
        <v>39</v>
      </c>
      <c r="C15" s="33" t="s">
        <v>51</v>
      </c>
      <c r="D15" s="34" t="s">
        <v>52</v>
      </c>
      <c r="E15" s="33" t="s">
        <v>49</v>
      </c>
      <c r="F15" s="35">
        <v>8</v>
      </c>
      <c r="H15" s="37">
        <f t="shared" si="0"/>
        <v>0</v>
      </c>
    </row>
    <row r="16" spans="1:256" x14ac:dyDescent="0.25">
      <c r="B16" s="33" t="s">
        <v>43</v>
      </c>
      <c r="C16" s="33" t="s">
        <v>53</v>
      </c>
      <c r="D16" s="34" t="s">
        <v>54</v>
      </c>
      <c r="E16" s="33" t="s">
        <v>49</v>
      </c>
      <c r="F16" s="35">
        <v>8</v>
      </c>
      <c r="H16" s="37">
        <f t="shared" si="0"/>
        <v>0</v>
      </c>
    </row>
    <row r="17" spans="2:8" x14ac:dyDescent="0.25">
      <c r="B17" s="33" t="s">
        <v>46</v>
      </c>
      <c r="C17" s="33" t="s">
        <v>55</v>
      </c>
      <c r="D17" s="34" t="s">
        <v>56</v>
      </c>
      <c r="E17" s="33" t="s">
        <v>49</v>
      </c>
      <c r="F17" s="35">
        <v>20</v>
      </c>
      <c r="H17" s="37">
        <f t="shared" si="0"/>
        <v>0</v>
      </c>
    </row>
    <row r="18" spans="2:8" x14ac:dyDescent="0.25">
      <c r="B18" s="33" t="s">
        <v>57</v>
      </c>
      <c r="C18" s="33" t="s">
        <v>58</v>
      </c>
      <c r="D18" s="34" t="s">
        <v>59</v>
      </c>
      <c r="E18" s="33" t="s">
        <v>60</v>
      </c>
      <c r="F18" s="35">
        <v>24</v>
      </c>
      <c r="H18" s="37">
        <f t="shared" si="0"/>
        <v>0</v>
      </c>
    </row>
    <row r="19" spans="2:8" x14ac:dyDescent="0.25">
      <c r="B19" s="33" t="s">
        <v>61</v>
      </c>
      <c r="C19" s="33" t="s">
        <v>62</v>
      </c>
      <c r="D19" s="34" t="s">
        <v>63</v>
      </c>
      <c r="E19" s="33" t="s">
        <v>60</v>
      </c>
      <c r="F19" s="35">
        <v>105</v>
      </c>
      <c r="H19" s="37">
        <f t="shared" si="0"/>
        <v>0</v>
      </c>
    </row>
    <row r="20" spans="2:8" ht="38.25" x14ac:dyDescent="0.25">
      <c r="D20" s="74" t="s">
        <v>64</v>
      </c>
    </row>
    <row r="21" spans="2:8" x14ac:dyDescent="0.25">
      <c r="B21" s="33" t="s">
        <v>65</v>
      </c>
      <c r="C21" s="33" t="s">
        <v>66</v>
      </c>
      <c r="D21" s="34" t="s">
        <v>67</v>
      </c>
      <c r="E21" s="33" t="s">
        <v>49</v>
      </c>
      <c r="F21" s="35">
        <v>23</v>
      </c>
      <c r="H21" s="37">
        <f t="shared" si="0"/>
        <v>0</v>
      </c>
    </row>
    <row r="22" spans="2:8" ht="25.5" x14ac:dyDescent="0.25">
      <c r="B22" s="33" t="s">
        <v>68</v>
      </c>
      <c r="C22" s="33" t="s">
        <v>69</v>
      </c>
      <c r="D22" s="34" t="s">
        <v>70</v>
      </c>
      <c r="E22" s="33" t="s">
        <v>71</v>
      </c>
      <c r="F22" s="35">
        <v>2070</v>
      </c>
      <c r="H22" s="37">
        <f t="shared" si="0"/>
        <v>0</v>
      </c>
    </row>
    <row r="23" spans="2:8" ht="25.5" x14ac:dyDescent="0.25">
      <c r="B23" s="33" t="s">
        <v>72</v>
      </c>
      <c r="C23" s="33" t="s">
        <v>73</v>
      </c>
      <c r="D23" s="34" t="s">
        <v>74</v>
      </c>
      <c r="E23" s="33" t="s">
        <v>60</v>
      </c>
      <c r="F23" s="35">
        <v>15</v>
      </c>
      <c r="H23" s="37">
        <f t="shared" si="0"/>
        <v>0</v>
      </c>
    </row>
    <row r="24" spans="2:8" ht="25.5" x14ac:dyDescent="0.25">
      <c r="B24" s="33" t="s">
        <v>75</v>
      </c>
      <c r="C24" s="33" t="s">
        <v>76</v>
      </c>
      <c r="D24" s="34" t="s">
        <v>77</v>
      </c>
      <c r="E24" s="33" t="s">
        <v>60</v>
      </c>
      <c r="F24" s="35">
        <v>97</v>
      </c>
      <c r="H24" s="37">
        <f t="shared" si="0"/>
        <v>0</v>
      </c>
    </row>
    <row r="25" spans="2:8" ht="25.5" x14ac:dyDescent="0.25">
      <c r="B25" s="33" t="s">
        <v>78</v>
      </c>
      <c r="C25" s="33" t="s">
        <v>79</v>
      </c>
      <c r="D25" s="34" t="s">
        <v>80</v>
      </c>
      <c r="E25" s="33" t="s">
        <v>60</v>
      </c>
      <c r="F25" s="35">
        <v>7</v>
      </c>
      <c r="H25" s="37">
        <f t="shared" si="0"/>
        <v>0</v>
      </c>
    </row>
    <row r="26" spans="2:8" ht="25.5" x14ac:dyDescent="0.25">
      <c r="B26" s="33" t="s">
        <v>81</v>
      </c>
      <c r="C26" s="33" t="s">
        <v>82</v>
      </c>
      <c r="D26" s="34" t="s">
        <v>83</v>
      </c>
      <c r="E26" s="33" t="s">
        <v>49</v>
      </c>
      <c r="F26" s="35">
        <v>2</v>
      </c>
      <c r="H26" s="37">
        <f t="shared" si="0"/>
        <v>0</v>
      </c>
    </row>
    <row r="27" spans="2:8" x14ac:dyDescent="0.25">
      <c r="B27" s="33" t="s">
        <v>84</v>
      </c>
      <c r="C27" s="33" t="s">
        <v>85</v>
      </c>
      <c r="D27" s="34" t="s">
        <v>86</v>
      </c>
      <c r="E27" s="33" t="s">
        <v>71</v>
      </c>
      <c r="F27" s="35">
        <v>6</v>
      </c>
      <c r="H27" s="37">
        <f t="shared" si="0"/>
        <v>0</v>
      </c>
    </row>
    <row r="29" spans="2:8" x14ac:dyDescent="0.25">
      <c r="D29" s="71" t="s">
        <v>87</v>
      </c>
      <c r="G29" s="72" t="s">
        <v>88</v>
      </c>
      <c r="H29" s="73">
        <f>+SUM(H30:H44)</f>
        <v>0</v>
      </c>
    </row>
    <row r="30" spans="2:8" x14ac:dyDescent="0.25">
      <c r="D30" s="71"/>
      <c r="G30" s="72"/>
      <c r="H30" s="73"/>
    </row>
    <row r="31" spans="2:8" x14ac:dyDescent="0.25">
      <c r="D31" s="71" t="s">
        <v>89</v>
      </c>
    </row>
    <row r="32" spans="2:8" ht="25.5" x14ac:dyDescent="0.25">
      <c r="B32" s="33" t="s">
        <v>39</v>
      </c>
      <c r="C32" s="33" t="s">
        <v>90</v>
      </c>
      <c r="D32" s="34" t="s">
        <v>91</v>
      </c>
      <c r="E32" s="33" t="s">
        <v>92</v>
      </c>
      <c r="F32" s="35">
        <v>297</v>
      </c>
      <c r="H32" s="37">
        <f t="shared" ref="H32:H43" si="1">ROUND(F32*G32,2)</f>
        <v>0</v>
      </c>
    </row>
    <row r="33" spans="2:8" ht="25.5" x14ac:dyDescent="0.25">
      <c r="B33" s="33" t="s">
        <v>43</v>
      </c>
      <c r="C33" s="33" t="s">
        <v>93</v>
      </c>
      <c r="D33" s="34" t="s">
        <v>94</v>
      </c>
      <c r="E33" s="33" t="s">
        <v>92</v>
      </c>
      <c r="F33" s="35">
        <v>2485</v>
      </c>
      <c r="H33" s="37">
        <f t="shared" si="1"/>
        <v>0</v>
      </c>
    </row>
    <row r="35" spans="2:8" x14ac:dyDescent="0.25">
      <c r="D35" s="71" t="s">
        <v>95</v>
      </c>
    </row>
    <row r="36" spans="2:8" ht="25.5" x14ac:dyDescent="0.25">
      <c r="B36" s="33" t="s">
        <v>39</v>
      </c>
      <c r="C36" s="33" t="s">
        <v>96</v>
      </c>
      <c r="D36" s="34" t="s">
        <v>97</v>
      </c>
      <c r="E36" s="33" t="s">
        <v>71</v>
      </c>
      <c r="F36" s="35">
        <v>2200</v>
      </c>
      <c r="H36" s="37">
        <f t="shared" si="1"/>
        <v>0</v>
      </c>
    </row>
    <row r="38" spans="2:8" ht="25.5" x14ac:dyDescent="0.25">
      <c r="D38" s="71" t="s">
        <v>98</v>
      </c>
    </row>
    <row r="39" spans="2:8" ht="25.5" x14ac:dyDescent="0.25">
      <c r="B39" s="33" t="s">
        <v>39</v>
      </c>
      <c r="C39" s="33" t="s">
        <v>99</v>
      </c>
      <c r="D39" s="34" t="s">
        <v>100</v>
      </c>
      <c r="E39" s="33" t="s">
        <v>71</v>
      </c>
      <c r="F39" s="35">
        <v>2160</v>
      </c>
      <c r="H39" s="37">
        <f t="shared" si="1"/>
        <v>0</v>
      </c>
    </row>
    <row r="41" spans="2:8" x14ac:dyDescent="0.25">
      <c r="D41" s="71" t="s">
        <v>101</v>
      </c>
    </row>
    <row r="42" spans="2:8" x14ac:dyDescent="0.25">
      <c r="B42" s="33" t="s">
        <v>39</v>
      </c>
      <c r="C42" s="33" t="s">
        <v>102</v>
      </c>
      <c r="D42" s="34" t="s">
        <v>103</v>
      </c>
      <c r="E42" s="33" t="s">
        <v>92</v>
      </c>
      <c r="F42" s="35">
        <v>235</v>
      </c>
      <c r="H42" s="37">
        <f t="shared" si="1"/>
        <v>0</v>
      </c>
    </row>
    <row r="43" spans="2:8" ht="25.5" x14ac:dyDescent="0.25">
      <c r="B43" s="33" t="s">
        <v>43</v>
      </c>
      <c r="C43" s="33" t="s">
        <v>104</v>
      </c>
      <c r="D43" s="34" t="s">
        <v>105</v>
      </c>
      <c r="E43" s="33" t="s">
        <v>92</v>
      </c>
      <c r="F43" s="35">
        <v>1536</v>
      </c>
      <c r="H43" s="37">
        <f t="shared" si="1"/>
        <v>0</v>
      </c>
    </row>
    <row r="45" spans="2:8" x14ac:dyDescent="0.25">
      <c r="D45" s="71" t="s">
        <v>106</v>
      </c>
      <c r="G45" s="72" t="s">
        <v>107</v>
      </c>
      <c r="H45" s="73">
        <f>+SUM(H46:H68)</f>
        <v>0</v>
      </c>
    </row>
    <row r="46" spans="2:8" x14ac:dyDescent="0.25">
      <c r="D46" s="71"/>
      <c r="G46" s="72"/>
      <c r="H46" s="73"/>
    </row>
    <row r="47" spans="2:8" x14ac:dyDescent="0.25">
      <c r="D47" s="71" t="s">
        <v>108</v>
      </c>
    </row>
    <row r="48" spans="2:8" ht="25.5" x14ac:dyDescent="0.25">
      <c r="B48" s="33" t="s">
        <v>39</v>
      </c>
      <c r="C48" s="33" t="s">
        <v>109</v>
      </c>
      <c r="D48" s="34" t="s">
        <v>110</v>
      </c>
      <c r="E48" s="33" t="s">
        <v>92</v>
      </c>
      <c r="F48" s="35">
        <v>1180</v>
      </c>
      <c r="H48" s="37">
        <f t="shared" ref="H48:H67" si="2">ROUND(F48*G48,2)</f>
        <v>0</v>
      </c>
    </row>
    <row r="49" spans="2:8" ht="25.5" x14ac:dyDescent="0.25">
      <c r="B49" s="33" t="s">
        <v>43</v>
      </c>
      <c r="C49" s="33" t="s">
        <v>111</v>
      </c>
      <c r="D49" s="34" t="s">
        <v>112</v>
      </c>
      <c r="E49" s="33" t="s">
        <v>92</v>
      </c>
      <c r="F49" s="35">
        <v>270</v>
      </c>
      <c r="H49" s="37">
        <f t="shared" si="2"/>
        <v>0</v>
      </c>
    </row>
    <row r="50" spans="2:8" ht="25.5" x14ac:dyDescent="0.25">
      <c r="D50" s="74" t="s">
        <v>113</v>
      </c>
    </row>
    <row r="51" spans="2:8" ht="25.5" x14ac:dyDescent="0.25">
      <c r="B51" s="33" t="s">
        <v>46</v>
      </c>
      <c r="C51" s="33" t="s">
        <v>114</v>
      </c>
      <c r="D51" s="34" t="s">
        <v>115</v>
      </c>
      <c r="E51" s="33" t="s">
        <v>71</v>
      </c>
      <c r="F51" s="35">
        <v>2160</v>
      </c>
      <c r="H51" s="37">
        <f t="shared" si="2"/>
        <v>0</v>
      </c>
    </row>
    <row r="52" spans="2:8" ht="25.5" x14ac:dyDescent="0.25">
      <c r="B52" s="33" t="s">
        <v>57</v>
      </c>
      <c r="C52" s="33" t="s">
        <v>116</v>
      </c>
      <c r="D52" s="34" t="s">
        <v>117</v>
      </c>
      <c r="E52" s="33" t="s">
        <v>71</v>
      </c>
      <c r="F52" s="35">
        <v>590</v>
      </c>
      <c r="H52" s="37">
        <f t="shared" si="2"/>
        <v>0</v>
      </c>
    </row>
    <row r="53" spans="2:8" ht="25.5" x14ac:dyDescent="0.25">
      <c r="D53" s="74" t="s">
        <v>118</v>
      </c>
    </row>
    <row r="55" spans="2:8" x14ac:dyDescent="0.25">
      <c r="D55" s="71" t="s">
        <v>119</v>
      </c>
    </row>
    <row r="56" spans="2:8" ht="25.5" x14ac:dyDescent="0.25">
      <c r="B56" s="33" t="s">
        <v>39</v>
      </c>
      <c r="C56" s="33" t="s">
        <v>120</v>
      </c>
      <c r="D56" s="34" t="s">
        <v>121</v>
      </c>
      <c r="E56" s="33" t="s">
        <v>71</v>
      </c>
      <c r="F56" s="35">
        <v>2160</v>
      </c>
      <c r="H56" s="37">
        <f t="shared" si="2"/>
        <v>0</v>
      </c>
    </row>
    <row r="58" spans="2:8" x14ac:dyDescent="0.25">
      <c r="D58" s="71" t="s">
        <v>122</v>
      </c>
    </row>
    <row r="59" spans="2:8" ht="38.25" x14ac:dyDescent="0.25">
      <c r="B59" s="33" t="s">
        <v>39</v>
      </c>
      <c r="C59" s="33" t="s">
        <v>123</v>
      </c>
      <c r="D59" s="34" t="s">
        <v>124</v>
      </c>
      <c r="E59" s="33" t="s">
        <v>71</v>
      </c>
      <c r="F59" s="35">
        <v>34</v>
      </c>
      <c r="H59" s="37">
        <f t="shared" si="2"/>
        <v>0</v>
      </c>
    </row>
    <row r="60" spans="2:8" ht="25.5" x14ac:dyDescent="0.25">
      <c r="B60" s="33" t="s">
        <v>43</v>
      </c>
      <c r="C60" s="33" t="s">
        <v>125</v>
      </c>
      <c r="D60" s="34" t="s">
        <v>126</v>
      </c>
      <c r="E60" s="33" t="s">
        <v>71</v>
      </c>
      <c r="F60" s="35">
        <v>34</v>
      </c>
      <c r="H60" s="37">
        <f t="shared" si="2"/>
        <v>0</v>
      </c>
    </row>
    <row r="62" spans="2:8" x14ac:dyDescent="0.25">
      <c r="D62" s="71" t="s">
        <v>127</v>
      </c>
    </row>
    <row r="63" spans="2:8" ht="25.5" x14ac:dyDescent="0.25">
      <c r="B63" s="33" t="s">
        <v>39</v>
      </c>
      <c r="C63" s="33" t="s">
        <v>128</v>
      </c>
      <c r="D63" s="34" t="s">
        <v>129</v>
      </c>
      <c r="E63" s="33" t="s">
        <v>60</v>
      </c>
      <c r="F63" s="35">
        <v>537</v>
      </c>
      <c r="H63" s="37">
        <f t="shared" si="2"/>
        <v>0</v>
      </c>
    </row>
    <row r="64" spans="2:8" ht="25.5" x14ac:dyDescent="0.25">
      <c r="B64" s="33" t="s">
        <v>43</v>
      </c>
      <c r="C64" s="33" t="s">
        <v>130</v>
      </c>
      <c r="D64" s="34" t="s">
        <v>131</v>
      </c>
      <c r="E64" s="33" t="s">
        <v>60</v>
      </c>
      <c r="F64" s="35">
        <v>96</v>
      </c>
      <c r="H64" s="37">
        <f t="shared" si="2"/>
        <v>0</v>
      </c>
    </row>
    <row r="66" spans="2:8" x14ac:dyDescent="0.25">
      <c r="D66" s="71" t="s">
        <v>132</v>
      </c>
    </row>
    <row r="67" spans="2:8" x14ac:dyDescent="0.25">
      <c r="B67" s="33" t="s">
        <v>39</v>
      </c>
      <c r="C67" s="33" t="s">
        <v>133</v>
      </c>
      <c r="D67" s="34" t="s">
        <v>134</v>
      </c>
      <c r="E67" s="33" t="s">
        <v>92</v>
      </c>
      <c r="F67" s="35">
        <v>4</v>
      </c>
      <c r="H67" s="37">
        <f t="shared" si="2"/>
        <v>0</v>
      </c>
    </row>
    <row r="69" spans="2:8" x14ac:dyDescent="0.25">
      <c r="D69" s="71" t="s">
        <v>135</v>
      </c>
      <c r="G69" s="72" t="s">
        <v>136</v>
      </c>
      <c r="H69" s="73">
        <f>+SUM(H70:H83)</f>
        <v>0</v>
      </c>
    </row>
    <row r="70" spans="2:8" x14ac:dyDescent="0.25">
      <c r="D70" s="71"/>
      <c r="G70" s="72"/>
      <c r="H70" s="73"/>
    </row>
    <row r="71" spans="2:8" x14ac:dyDescent="0.25">
      <c r="D71" s="71" t="s">
        <v>137</v>
      </c>
    </row>
    <row r="72" spans="2:8" ht="51" x14ac:dyDescent="0.25">
      <c r="B72" s="33" t="s">
        <v>39</v>
      </c>
      <c r="C72" s="33" t="s">
        <v>138</v>
      </c>
      <c r="D72" s="34" t="s">
        <v>139</v>
      </c>
      <c r="E72" s="33" t="s">
        <v>60</v>
      </c>
      <c r="F72" s="35">
        <v>65</v>
      </c>
      <c r="H72" s="37">
        <f>ROUND(F72*G72,2)</f>
        <v>0</v>
      </c>
    </row>
    <row r="74" spans="2:8" x14ac:dyDescent="0.25">
      <c r="D74" s="71" t="s">
        <v>140</v>
      </c>
    </row>
    <row r="75" spans="2:8" ht="38.25" x14ac:dyDescent="0.25">
      <c r="B75" s="33" t="s">
        <v>39</v>
      </c>
      <c r="C75" s="33" t="s">
        <v>141</v>
      </c>
      <c r="D75" s="34" t="s">
        <v>142</v>
      </c>
      <c r="E75" s="33" t="s">
        <v>60</v>
      </c>
      <c r="F75" s="35">
        <v>320</v>
      </c>
      <c r="H75" s="37">
        <f t="shared" ref="H75:H82" si="3">ROUND(F75*G75,2)</f>
        <v>0</v>
      </c>
    </row>
    <row r="76" spans="2:8" ht="25.5" x14ac:dyDescent="0.25">
      <c r="B76" s="33" t="s">
        <v>43</v>
      </c>
      <c r="C76" s="33" t="s">
        <v>143</v>
      </c>
      <c r="D76" s="34" t="s">
        <v>144</v>
      </c>
      <c r="E76" s="33" t="s">
        <v>60</v>
      </c>
      <c r="F76" s="35">
        <v>320</v>
      </c>
      <c r="H76" s="37">
        <f t="shared" si="3"/>
        <v>0</v>
      </c>
    </row>
    <row r="78" spans="2:8" x14ac:dyDescent="0.25">
      <c r="D78" s="71" t="s">
        <v>145</v>
      </c>
    </row>
    <row r="79" spans="2:8" ht="25.5" x14ac:dyDescent="0.25">
      <c r="B79" s="33" t="s">
        <v>39</v>
      </c>
      <c r="C79" s="33" t="s">
        <v>146</v>
      </c>
      <c r="D79" s="34" t="s">
        <v>147</v>
      </c>
      <c r="E79" s="33" t="s">
        <v>49</v>
      </c>
      <c r="F79" s="35">
        <v>3</v>
      </c>
      <c r="H79" s="37">
        <f t="shared" si="3"/>
        <v>0</v>
      </c>
    </row>
    <row r="80" spans="2:8" ht="25.5" x14ac:dyDescent="0.25">
      <c r="D80" s="74" t="s">
        <v>148</v>
      </c>
    </row>
    <row r="81" spans="2:8" ht="63.75" x14ac:dyDescent="0.25">
      <c r="B81" s="33" t="s">
        <v>43</v>
      </c>
      <c r="C81" s="33" t="s">
        <v>149</v>
      </c>
      <c r="D81" s="34" t="s">
        <v>150</v>
      </c>
      <c r="E81" s="33" t="s">
        <v>49</v>
      </c>
      <c r="F81" s="35">
        <v>1</v>
      </c>
      <c r="H81" s="37">
        <f t="shared" si="3"/>
        <v>0</v>
      </c>
    </row>
    <row r="82" spans="2:8" ht="51" x14ac:dyDescent="0.25">
      <c r="B82" s="33" t="s">
        <v>46</v>
      </c>
      <c r="C82" s="33" t="s">
        <v>151</v>
      </c>
      <c r="D82" s="34" t="s">
        <v>152</v>
      </c>
      <c r="E82" s="33" t="s">
        <v>49</v>
      </c>
      <c r="F82" s="35">
        <v>3</v>
      </c>
      <c r="H82" s="37">
        <f t="shared" si="3"/>
        <v>0</v>
      </c>
    </row>
    <row r="84" spans="2:8" x14ac:dyDescent="0.25">
      <c r="D84" s="71" t="s">
        <v>153</v>
      </c>
      <c r="G84" s="72" t="s">
        <v>154</v>
      </c>
      <c r="H84" s="73">
        <f>+SUM(H85:H100)</f>
        <v>0</v>
      </c>
    </row>
    <row r="85" spans="2:8" x14ac:dyDescent="0.25">
      <c r="D85" s="71"/>
      <c r="G85" s="72"/>
      <c r="H85" s="73"/>
    </row>
    <row r="86" spans="2:8" x14ac:dyDescent="0.25">
      <c r="D86" s="71" t="s">
        <v>155</v>
      </c>
    </row>
    <row r="87" spans="2:8" x14ac:dyDescent="0.25">
      <c r="B87" s="33" t="s">
        <v>39</v>
      </c>
      <c r="C87" s="33" t="s">
        <v>156</v>
      </c>
      <c r="D87" s="34" t="s">
        <v>157</v>
      </c>
      <c r="E87" s="33" t="s">
        <v>71</v>
      </c>
      <c r="F87" s="35">
        <v>204</v>
      </c>
      <c r="H87" s="37">
        <f>ROUND(F87*G87,2)</f>
        <v>0</v>
      </c>
    </row>
    <row r="89" spans="2:8" x14ac:dyDescent="0.25">
      <c r="D89" s="71" t="s">
        <v>158</v>
      </c>
    </row>
    <row r="90" spans="2:8" ht="38.25" x14ac:dyDescent="0.25">
      <c r="B90" s="33" t="s">
        <v>39</v>
      </c>
      <c r="C90" s="33" t="s">
        <v>159</v>
      </c>
      <c r="D90" s="34" t="s">
        <v>160</v>
      </c>
      <c r="E90" s="33" t="s">
        <v>161</v>
      </c>
      <c r="F90" s="35">
        <v>780</v>
      </c>
      <c r="H90" s="37">
        <f>ROUND(F90*G90,2)</f>
        <v>0</v>
      </c>
    </row>
    <row r="91" spans="2:8" ht="38.25" x14ac:dyDescent="0.25">
      <c r="B91" s="33" t="s">
        <v>43</v>
      </c>
      <c r="C91" s="33" t="s">
        <v>162</v>
      </c>
      <c r="D91" s="34" t="s">
        <v>163</v>
      </c>
      <c r="E91" s="33" t="s">
        <v>161</v>
      </c>
      <c r="F91" s="35">
        <v>520</v>
      </c>
      <c r="H91" s="37">
        <f>ROUND(F91*G91,2)</f>
        <v>0</v>
      </c>
    </row>
    <row r="93" spans="2:8" x14ac:dyDescent="0.25">
      <c r="D93" s="71" t="s">
        <v>164</v>
      </c>
    </row>
    <row r="94" spans="2:8" ht="25.5" x14ac:dyDescent="0.25">
      <c r="B94" s="33" t="s">
        <v>39</v>
      </c>
      <c r="C94" s="33" t="s">
        <v>165</v>
      </c>
      <c r="D94" s="34" t="s">
        <v>166</v>
      </c>
      <c r="E94" s="33" t="s">
        <v>92</v>
      </c>
      <c r="F94" s="35">
        <v>5</v>
      </c>
      <c r="H94" s="37">
        <f t="shared" ref="H94:H96" si="4">ROUND(F94*G94,2)</f>
        <v>0</v>
      </c>
    </row>
    <row r="95" spans="2:8" ht="25.5" x14ac:dyDescent="0.25">
      <c r="B95" s="33" t="s">
        <v>43</v>
      </c>
      <c r="C95" s="33" t="s">
        <v>167</v>
      </c>
      <c r="D95" s="34" t="s">
        <v>168</v>
      </c>
      <c r="E95" s="33" t="s">
        <v>92</v>
      </c>
      <c r="F95" s="35">
        <v>26</v>
      </c>
      <c r="H95" s="37">
        <f t="shared" si="4"/>
        <v>0</v>
      </c>
    </row>
    <row r="96" spans="2:8" ht="25.5" x14ac:dyDescent="0.25">
      <c r="B96" s="33" t="s">
        <v>46</v>
      </c>
      <c r="C96" s="33" t="s">
        <v>169</v>
      </c>
      <c r="D96" s="34" t="s">
        <v>170</v>
      </c>
      <c r="E96" s="33" t="s">
        <v>92</v>
      </c>
      <c r="F96" s="35">
        <v>26</v>
      </c>
      <c r="H96" s="37">
        <f t="shared" si="4"/>
        <v>0</v>
      </c>
    </row>
    <row r="98" spans="2:8" x14ac:dyDescent="0.25">
      <c r="D98" s="71" t="s">
        <v>171</v>
      </c>
    </row>
    <row r="99" spans="2:8" ht="63.75" x14ac:dyDescent="0.25">
      <c r="B99" s="33" t="s">
        <v>39</v>
      </c>
      <c r="C99" s="33" t="s">
        <v>172</v>
      </c>
      <c r="D99" s="34" t="s">
        <v>173</v>
      </c>
      <c r="E99" s="33" t="s">
        <v>71</v>
      </c>
      <c r="F99" s="35">
        <v>50</v>
      </c>
      <c r="H99" s="37">
        <f>ROUND(F99*G99,2)</f>
        <v>0</v>
      </c>
    </row>
    <row r="101" spans="2:8" x14ac:dyDescent="0.25">
      <c r="D101" s="71" t="s">
        <v>174</v>
      </c>
      <c r="G101" s="72" t="s">
        <v>175</v>
      </c>
      <c r="H101" s="73">
        <f>+SUM(H102:H138)</f>
        <v>0</v>
      </c>
    </row>
    <row r="102" spans="2:8" x14ac:dyDescent="0.25">
      <c r="D102" s="71"/>
      <c r="G102" s="72"/>
      <c r="H102" s="73"/>
    </row>
    <row r="103" spans="2:8" x14ac:dyDescent="0.25">
      <c r="D103" s="71" t="s">
        <v>176</v>
      </c>
    </row>
    <row r="104" spans="2:8" ht="25.5" x14ac:dyDescent="0.25">
      <c r="B104" s="33" t="s">
        <v>39</v>
      </c>
      <c r="C104" s="33" t="s">
        <v>177</v>
      </c>
      <c r="D104" s="34" t="s">
        <v>178</v>
      </c>
      <c r="E104" s="33" t="s">
        <v>49</v>
      </c>
      <c r="F104" s="35">
        <v>25</v>
      </c>
      <c r="H104" s="37">
        <f t="shared" ref="H104:H137" si="5">ROUND(F104*G104,2)</f>
        <v>0</v>
      </c>
    </row>
    <row r="105" spans="2:8" ht="51" x14ac:dyDescent="0.25">
      <c r="B105" s="33" t="s">
        <v>43</v>
      </c>
      <c r="C105" s="33" t="s">
        <v>179</v>
      </c>
      <c r="D105" s="34" t="s">
        <v>180</v>
      </c>
      <c r="E105" s="33" t="s">
        <v>49</v>
      </c>
      <c r="F105" s="35">
        <v>3</v>
      </c>
      <c r="H105" s="37">
        <f t="shared" si="5"/>
        <v>0</v>
      </c>
    </row>
    <row r="106" spans="2:8" ht="25.5" x14ac:dyDescent="0.25">
      <c r="B106" s="33" t="s">
        <v>46</v>
      </c>
      <c r="C106" s="33" t="s">
        <v>181</v>
      </c>
      <c r="D106" s="34" t="s">
        <v>182</v>
      </c>
      <c r="E106" s="33" t="s">
        <v>49</v>
      </c>
      <c r="F106" s="35">
        <v>4</v>
      </c>
      <c r="H106" s="37">
        <f t="shared" si="5"/>
        <v>0</v>
      </c>
    </row>
    <row r="107" spans="2:8" ht="25.5" x14ac:dyDescent="0.25">
      <c r="D107" s="74" t="s">
        <v>183</v>
      </c>
    </row>
    <row r="108" spans="2:8" ht="38.25" x14ac:dyDescent="0.25">
      <c r="B108" s="33" t="s">
        <v>57</v>
      </c>
      <c r="C108" s="33" t="s">
        <v>184</v>
      </c>
      <c r="D108" s="34" t="s">
        <v>185</v>
      </c>
      <c r="E108" s="33" t="s">
        <v>49</v>
      </c>
      <c r="F108" s="35">
        <v>4</v>
      </c>
      <c r="H108" s="37">
        <f t="shared" si="5"/>
        <v>0</v>
      </c>
    </row>
    <row r="109" spans="2:8" ht="38.25" x14ac:dyDescent="0.25">
      <c r="B109" s="33" t="s">
        <v>61</v>
      </c>
      <c r="C109" s="33" t="s">
        <v>186</v>
      </c>
      <c r="D109" s="34" t="s">
        <v>187</v>
      </c>
      <c r="E109" s="33" t="s">
        <v>49</v>
      </c>
      <c r="F109" s="35">
        <v>1</v>
      </c>
      <c r="H109" s="37">
        <f t="shared" si="5"/>
        <v>0</v>
      </c>
    </row>
    <row r="110" spans="2:8" ht="38.25" x14ac:dyDescent="0.25">
      <c r="B110" s="33" t="s">
        <v>65</v>
      </c>
      <c r="C110" s="33" t="s">
        <v>188</v>
      </c>
      <c r="D110" s="34" t="s">
        <v>189</v>
      </c>
      <c r="E110" s="33" t="s">
        <v>49</v>
      </c>
      <c r="F110" s="35">
        <v>7</v>
      </c>
      <c r="H110" s="37">
        <f t="shared" si="5"/>
        <v>0</v>
      </c>
    </row>
    <row r="111" spans="2:8" ht="38.25" x14ac:dyDescent="0.25">
      <c r="B111" s="33" t="s">
        <v>68</v>
      </c>
      <c r="C111" s="33" t="s">
        <v>190</v>
      </c>
      <c r="D111" s="34" t="s">
        <v>191</v>
      </c>
      <c r="E111" s="33" t="s">
        <v>49</v>
      </c>
      <c r="F111" s="35">
        <v>2</v>
      </c>
      <c r="H111" s="37">
        <f t="shared" si="5"/>
        <v>0</v>
      </c>
    </row>
    <row r="112" spans="2:8" ht="38.25" x14ac:dyDescent="0.25">
      <c r="B112" s="33" t="s">
        <v>72</v>
      </c>
      <c r="C112" s="33" t="s">
        <v>192</v>
      </c>
      <c r="D112" s="34" t="s">
        <v>193</v>
      </c>
      <c r="E112" s="33" t="s">
        <v>49</v>
      </c>
      <c r="F112" s="35">
        <v>7</v>
      </c>
      <c r="H112" s="37">
        <f t="shared" si="5"/>
        <v>0</v>
      </c>
    </row>
    <row r="113" spans="2:8" ht="38.25" x14ac:dyDescent="0.25">
      <c r="B113" s="33" t="s">
        <v>75</v>
      </c>
      <c r="C113" s="33" t="s">
        <v>194</v>
      </c>
      <c r="D113" s="34" t="s">
        <v>195</v>
      </c>
      <c r="E113" s="33" t="s">
        <v>49</v>
      </c>
      <c r="F113" s="35">
        <v>9</v>
      </c>
      <c r="H113" s="37">
        <f t="shared" si="5"/>
        <v>0</v>
      </c>
    </row>
    <row r="114" spans="2:8" ht="76.5" x14ac:dyDescent="0.25">
      <c r="B114" s="33" t="s">
        <v>78</v>
      </c>
      <c r="C114" s="33" t="s">
        <v>196</v>
      </c>
      <c r="D114" s="34" t="s">
        <v>197</v>
      </c>
      <c r="E114" s="33" t="s">
        <v>49</v>
      </c>
      <c r="F114" s="35">
        <v>2</v>
      </c>
      <c r="H114" s="37">
        <f t="shared" si="5"/>
        <v>0</v>
      </c>
    </row>
    <row r="115" spans="2:8" ht="51" x14ac:dyDescent="0.25">
      <c r="B115" s="33" t="s">
        <v>81</v>
      </c>
      <c r="C115" s="33" t="s">
        <v>198</v>
      </c>
      <c r="D115" s="34" t="s">
        <v>199</v>
      </c>
      <c r="E115" s="33" t="s">
        <v>49</v>
      </c>
      <c r="F115" s="35">
        <v>4</v>
      </c>
      <c r="H115" s="37">
        <f t="shared" si="5"/>
        <v>0</v>
      </c>
    </row>
    <row r="116" spans="2:8" ht="25.5" x14ac:dyDescent="0.25">
      <c r="D116" s="74" t="s">
        <v>183</v>
      </c>
    </row>
    <row r="117" spans="2:8" ht="51" x14ac:dyDescent="0.25">
      <c r="B117" s="33" t="s">
        <v>84</v>
      </c>
      <c r="C117" s="33" t="s">
        <v>200</v>
      </c>
      <c r="D117" s="34" t="s">
        <v>201</v>
      </c>
      <c r="E117" s="33" t="s">
        <v>49</v>
      </c>
      <c r="F117" s="35">
        <v>2</v>
      </c>
      <c r="H117" s="37">
        <f t="shared" si="5"/>
        <v>0</v>
      </c>
    </row>
    <row r="118" spans="2:8" ht="25.5" x14ac:dyDescent="0.25">
      <c r="D118" s="74" t="s">
        <v>202</v>
      </c>
    </row>
    <row r="119" spans="2:8" ht="51" x14ac:dyDescent="0.25">
      <c r="B119" s="33" t="s">
        <v>203</v>
      </c>
      <c r="C119" s="33" t="s">
        <v>204</v>
      </c>
      <c r="D119" s="34" t="s">
        <v>205</v>
      </c>
      <c r="E119" s="33" t="s">
        <v>49</v>
      </c>
      <c r="F119" s="35">
        <v>1</v>
      </c>
      <c r="H119" s="37">
        <f t="shared" si="5"/>
        <v>0</v>
      </c>
    </row>
    <row r="120" spans="2:8" ht="25.5" x14ac:dyDescent="0.25">
      <c r="D120" s="74" t="s">
        <v>206</v>
      </c>
    </row>
    <row r="121" spans="2:8" ht="51" x14ac:dyDescent="0.25">
      <c r="B121" s="33" t="s">
        <v>207</v>
      </c>
      <c r="C121" s="33" t="s">
        <v>208</v>
      </c>
      <c r="D121" s="34" t="s">
        <v>209</v>
      </c>
      <c r="E121" s="33" t="s">
        <v>49</v>
      </c>
      <c r="F121" s="35">
        <v>3</v>
      </c>
      <c r="H121" s="37">
        <f t="shared" si="5"/>
        <v>0</v>
      </c>
    </row>
    <row r="122" spans="2:8" ht="25.5" x14ac:dyDescent="0.25">
      <c r="D122" s="74" t="s">
        <v>210</v>
      </c>
    </row>
    <row r="123" spans="2:8" ht="51" x14ac:dyDescent="0.25">
      <c r="B123" s="33" t="s">
        <v>211</v>
      </c>
      <c r="C123" s="33" t="s">
        <v>212</v>
      </c>
      <c r="D123" s="34" t="s">
        <v>213</v>
      </c>
      <c r="E123" s="33" t="s">
        <v>49</v>
      </c>
      <c r="F123" s="35">
        <v>6</v>
      </c>
      <c r="H123" s="37">
        <f t="shared" si="5"/>
        <v>0</v>
      </c>
    </row>
    <row r="124" spans="2:8" ht="25.5" x14ac:dyDescent="0.25">
      <c r="D124" s="74" t="s">
        <v>214</v>
      </c>
    </row>
    <row r="125" spans="2:8" ht="51" x14ac:dyDescent="0.25">
      <c r="B125" s="33" t="s">
        <v>215</v>
      </c>
      <c r="C125" s="33" t="s">
        <v>216</v>
      </c>
      <c r="D125" s="34" t="s">
        <v>217</v>
      </c>
      <c r="E125" s="33" t="s">
        <v>49</v>
      </c>
      <c r="F125" s="35">
        <v>2</v>
      </c>
      <c r="H125" s="37">
        <f t="shared" si="5"/>
        <v>0</v>
      </c>
    </row>
    <row r="126" spans="2:8" ht="25.5" x14ac:dyDescent="0.25">
      <c r="D126" s="74" t="s">
        <v>218</v>
      </c>
    </row>
    <row r="127" spans="2:8" ht="51" x14ac:dyDescent="0.25">
      <c r="B127" s="33" t="s">
        <v>219</v>
      </c>
      <c r="C127" s="33" t="s">
        <v>220</v>
      </c>
      <c r="D127" s="34" t="s">
        <v>221</v>
      </c>
      <c r="E127" s="33" t="s">
        <v>71</v>
      </c>
      <c r="F127" s="35">
        <v>4.5</v>
      </c>
      <c r="H127" s="37">
        <f t="shared" si="5"/>
        <v>0</v>
      </c>
    </row>
    <row r="128" spans="2:8" ht="25.5" x14ac:dyDescent="0.25">
      <c r="D128" s="74" t="s">
        <v>222</v>
      </c>
    </row>
    <row r="129" spans="2:8" ht="25.5" x14ac:dyDescent="0.25">
      <c r="B129" s="33" t="s">
        <v>223</v>
      </c>
      <c r="C129" s="33" t="s">
        <v>224</v>
      </c>
      <c r="D129" s="34" t="s">
        <v>225</v>
      </c>
      <c r="E129" s="33" t="s">
        <v>49</v>
      </c>
      <c r="F129" s="35">
        <v>2</v>
      </c>
      <c r="H129" s="37">
        <f t="shared" si="5"/>
        <v>0</v>
      </c>
    </row>
    <row r="131" spans="2:8" x14ac:dyDescent="0.25">
      <c r="D131" s="71" t="s">
        <v>226</v>
      </c>
    </row>
    <row r="132" spans="2:8" ht="51" x14ac:dyDescent="0.25">
      <c r="B132" s="33" t="s">
        <v>39</v>
      </c>
      <c r="C132" s="33" t="s">
        <v>227</v>
      </c>
      <c r="D132" s="34" t="s">
        <v>228</v>
      </c>
      <c r="E132" s="33" t="s">
        <v>60</v>
      </c>
      <c r="F132" s="35">
        <v>634</v>
      </c>
      <c r="H132" s="37">
        <f t="shared" si="5"/>
        <v>0</v>
      </c>
    </row>
    <row r="133" spans="2:8" ht="25.5" x14ac:dyDescent="0.25">
      <c r="B133" s="33" t="s">
        <v>43</v>
      </c>
      <c r="C133" s="33" t="s">
        <v>229</v>
      </c>
      <c r="D133" s="34" t="s">
        <v>230</v>
      </c>
      <c r="E133" s="33" t="s">
        <v>60</v>
      </c>
      <c r="F133" s="35">
        <v>395</v>
      </c>
      <c r="H133" s="37">
        <f t="shared" si="5"/>
        <v>0</v>
      </c>
    </row>
    <row r="134" spans="2:8" ht="63.75" x14ac:dyDescent="0.25">
      <c r="B134" s="33" t="s">
        <v>46</v>
      </c>
      <c r="C134" s="33" t="s">
        <v>231</v>
      </c>
      <c r="D134" s="34" t="s">
        <v>232</v>
      </c>
      <c r="E134" s="33" t="s">
        <v>71</v>
      </c>
      <c r="F134" s="35">
        <v>119</v>
      </c>
      <c r="H134" s="37">
        <f t="shared" si="5"/>
        <v>0</v>
      </c>
    </row>
    <row r="135" spans="2:8" ht="25.5" x14ac:dyDescent="0.25">
      <c r="B135" s="33" t="s">
        <v>57</v>
      </c>
      <c r="C135" s="33" t="s">
        <v>233</v>
      </c>
      <c r="D135" s="34" t="s">
        <v>234</v>
      </c>
      <c r="E135" s="33" t="s">
        <v>71</v>
      </c>
      <c r="F135" s="35">
        <v>119</v>
      </c>
      <c r="H135" s="37">
        <f t="shared" si="5"/>
        <v>0</v>
      </c>
    </row>
    <row r="136" spans="2:8" ht="51" x14ac:dyDescent="0.25">
      <c r="B136" s="33" t="s">
        <v>61</v>
      </c>
      <c r="C136" s="33" t="s">
        <v>235</v>
      </c>
      <c r="D136" s="34" t="s">
        <v>236</v>
      </c>
      <c r="E136" s="33" t="s">
        <v>71</v>
      </c>
      <c r="F136" s="35">
        <v>25</v>
      </c>
      <c r="H136" s="37">
        <f t="shared" si="5"/>
        <v>0</v>
      </c>
    </row>
    <row r="137" spans="2:8" ht="38.25" x14ac:dyDescent="0.25">
      <c r="B137" s="33" t="s">
        <v>65</v>
      </c>
      <c r="C137" s="33" t="s">
        <v>237</v>
      </c>
      <c r="D137" s="34" t="s">
        <v>238</v>
      </c>
      <c r="E137" s="33" t="s">
        <v>60</v>
      </c>
      <c r="F137" s="35">
        <v>40</v>
      </c>
      <c r="H137" s="37">
        <f t="shared" si="5"/>
        <v>0</v>
      </c>
    </row>
    <row r="138" spans="2:8" ht="25.5" x14ac:dyDescent="0.25">
      <c r="D138" s="74" t="s">
        <v>239</v>
      </c>
    </row>
    <row r="140" spans="2:8" ht="17.45" customHeight="1" x14ac:dyDescent="0.25">
      <c r="D140" s="75" t="str">
        <f>D7</f>
        <v>1 PREDDELA</v>
      </c>
      <c r="E140" s="76">
        <f>H7</f>
        <v>0</v>
      </c>
    </row>
    <row r="141" spans="2:8" ht="17.45" customHeight="1" x14ac:dyDescent="0.25">
      <c r="D141" s="75" t="str">
        <f>D29</f>
        <v>2 ZEMELJSKA DELA</v>
      </c>
      <c r="E141" s="76">
        <f>H29</f>
        <v>0</v>
      </c>
    </row>
    <row r="142" spans="2:8" ht="17.45" customHeight="1" x14ac:dyDescent="0.25">
      <c r="D142" s="75" t="str">
        <f>D45</f>
        <v>3 VOZIŠČNE KONSTRUKCIJE</v>
      </c>
      <c r="E142" s="76">
        <f>H45</f>
        <v>0</v>
      </c>
    </row>
    <row r="143" spans="2:8" ht="17.45" customHeight="1" x14ac:dyDescent="0.25">
      <c r="D143" s="75" t="str">
        <f>D69</f>
        <v>4 ODVODNJAVANJE</v>
      </c>
      <c r="E143" s="76">
        <f>H69</f>
        <v>0</v>
      </c>
    </row>
    <row r="144" spans="2:8" ht="17.45" customHeight="1" x14ac:dyDescent="0.25">
      <c r="D144" s="75" t="str">
        <f>D84</f>
        <v>5 GRADBENA IN OBRTNIŠKA DELA</v>
      </c>
      <c r="E144" s="76">
        <f>H84</f>
        <v>0</v>
      </c>
    </row>
    <row r="145" spans="4:7" ht="17.45" customHeight="1" x14ac:dyDescent="0.25">
      <c r="D145" s="800" t="str">
        <f>D101</f>
        <v>6 OPREMA CEST</v>
      </c>
      <c r="E145" s="77">
        <f>H101</f>
        <v>0</v>
      </c>
    </row>
    <row r="146" spans="4:7" ht="17.45" customHeight="1" x14ac:dyDescent="0.25">
      <c r="D146" s="827" t="s">
        <v>245</v>
      </c>
      <c r="E146" s="828">
        <f>+SUM(E140:E145)</f>
        <v>0</v>
      </c>
    </row>
    <row r="148" spans="4:7" ht="17.45" customHeight="1" x14ac:dyDescent="0.25">
      <c r="G148" s="72"/>
    </row>
  </sheetData>
  <mergeCells count="1">
    <mergeCell ref="D3:H3"/>
  </mergeCells>
  <pageMargins left="0.98425196850393704" right="0.39370078740157494" top="0.78740157480314987" bottom="0.78740157480314987" header="0" footer="0.19685039370078697"/>
  <pageSetup paperSize="9" scale="70" fitToHeight="50" orientation="portrait" r:id="rId1"/>
  <headerFooter>
    <oddFooter>&amp;CStran &amp;P od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01"/>
  <sheetViews>
    <sheetView workbookViewId="0">
      <pane ySplit="5" topLeftCell="A31" activePane="bottomLeft" state="frozen"/>
      <selection activeCell="Q219" sqref="Q219"/>
      <selection pane="bottomLeft" activeCell="A32" sqref="A32:XFD32"/>
    </sheetView>
  </sheetViews>
  <sheetFormatPr defaultRowHeight="12.75" x14ac:dyDescent="0.25"/>
  <cols>
    <col min="1" max="1" width="9.140625" style="32"/>
    <col min="2" max="3" width="10.7109375" style="32" customWidth="1"/>
    <col min="4" max="4" width="47.7109375" style="34" customWidth="1"/>
    <col min="5" max="5" width="14.7109375" style="32" customWidth="1"/>
    <col min="6" max="6" width="12.7109375" style="35" customWidth="1"/>
    <col min="7" max="7" width="15.7109375" style="36" customWidth="1"/>
    <col min="8" max="8" width="15.7109375" style="37" customWidth="1"/>
    <col min="9" max="16384" width="9.140625" style="32"/>
  </cols>
  <sheetData>
    <row r="1" spans="1:256" ht="20.100000000000001" customHeight="1" x14ac:dyDescent="0.25">
      <c r="A1" s="38"/>
      <c r="B1" s="39" t="s">
        <v>25</v>
      </c>
      <c r="C1" s="38"/>
      <c r="D1" s="41"/>
      <c r="E1" s="38"/>
      <c r="F1" s="42"/>
      <c r="G1" s="43"/>
      <c r="H1" s="44"/>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c r="DX1" s="38"/>
      <c r="DY1" s="38"/>
      <c r="DZ1" s="38"/>
      <c r="EA1" s="38"/>
      <c r="EB1" s="38"/>
      <c r="EC1" s="38"/>
      <c r="ED1" s="38"/>
      <c r="EE1" s="38"/>
      <c r="EF1" s="38"/>
      <c r="EG1" s="38"/>
      <c r="EH1" s="38"/>
      <c r="EI1" s="38"/>
      <c r="EJ1" s="38"/>
      <c r="EK1" s="38"/>
      <c r="EL1" s="38"/>
      <c r="EM1" s="38"/>
      <c r="EN1" s="38"/>
      <c r="EO1" s="38"/>
      <c r="EP1" s="38"/>
      <c r="EQ1" s="38"/>
      <c r="ER1" s="38"/>
      <c r="ES1" s="38"/>
      <c r="ET1" s="38"/>
      <c r="EU1" s="38"/>
      <c r="EV1" s="38"/>
      <c r="EW1" s="38"/>
      <c r="EX1" s="38"/>
      <c r="EY1" s="38"/>
      <c r="EZ1" s="38"/>
      <c r="FA1" s="38"/>
      <c r="FB1" s="38"/>
      <c r="FC1" s="38"/>
      <c r="FD1" s="38"/>
      <c r="FE1" s="38"/>
      <c r="FF1" s="38"/>
      <c r="FG1" s="38"/>
      <c r="FH1" s="38"/>
      <c r="FI1" s="38"/>
      <c r="FJ1" s="38"/>
      <c r="FK1" s="38"/>
      <c r="FL1" s="38"/>
      <c r="FM1" s="38"/>
      <c r="FN1" s="38"/>
      <c r="FO1" s="38"/>
      <c r="FP1" s="38"/>
      <c r="FQ1" s="38"/>
      <c r="FR1" s="38"/>
      <c r="FS1" s="38"/>
      <c r="FT1" s="38"/>
      <c r="FU1" s="38"/>
      <c r="FV1" s="38"/>
      <c r="FW1" s="38"/>
      <c r="FX1" s="38"/>
      <c r="FY1" s="38"/>
      <c r="FZ1" s="38"/>
      <c r="GA1" s="38"/>
      <c r="GB1" s="38"/>
      <c r="GC1" s="38"/>
      <c r="GD1" s="38"/>
      <c r="GE1" s="38"/>
      <c r="GF1" s="38"/>
      <c r="GG1" s="38"/>
      <c r="GH1" s="38"/>
      <c r="GI1" s="38"/>
      <c r="GJ1" s="38"/>
      <c r="GK1" s="38"/>
      <c r="GL1" s="38"/>
      <c r="GM1" s="38"/>
      <c r="GN1" s="38"/>
      <c r="GO1" s="38"/>
      <c r="GP1" s="38"/>
      <c r="GQ1" s="38"/>
      <c r="GR1" s="38"/>
      <c r="GS1" s="38"/>
      <c r="GT1" s="38"/>
      <c r="GU1" s="38"/>
      <c r="GV1" s="38"/>
      <c r="GW1" s="38"/>
      <c r="GX1" s="38"/>
      <c r="GY1" s="38"/>
      <c r="GZ1" s="38"/>
      <c r="HA1" s="38"/>
      <c r="HB1" s="38"/>
      <c r="HC1" s="38"/>
      <c r="HD1" s="38"/>
      <c r="HE1" s="38"/>
      <c r="HF1" s="38"/>
      <c r="HG1" s="38"/>
      <c r="HH1" s="38"/>
      <c r="HI1" s="38"/>
      <c r="HJ1" s="38"/>
      <c r="HK1" s="38"/>
      <c r="HL1" s="38"/>
      <c r="HM1" s="38"/>
      <c r="HN1" s="38"/>
      <c r="HO1" s="38"/>
      <c r="HP1" s="38"/>
      <c r="HQ1" s="38"/>
      <c r="HR1" s="38"/>
      <c r="HS1" s="38"/>
      <c r="HT1" s="38"/>
      <c r="HU1" s="38"/>
      <c r="HV1" s="38"/>
      <c r="HW1" s="38"/>
      <c r="HX1" s="38"/>
      <c r="HY1" s="38"/>
      <c r="HZ1" s="38"/>
      <c r="IA1" s="38"/>
      <c r="IB1" s="38"/>
      <c r="IC1" s="38"/>
      <c r="ID1" s="38"/>
      <c r="IE1" s="38"/>
      <c r="IF1" s="38"/>
      <c r="IG1" s="38"/>
      <c r="IH1" s="38"/>
      <c r="II1" s="38"/>
      <c r="IJ1" s="38"/>
      <c r="IK1" s="38"/>
      <c r="IL1" s="38"/>
      <c r="IM1" s="38"/>
      <c r="IN1" s="38"/>
      <c r="IO1" s="38"/>
      <c r="IP1" s="38"/>
      <c r="IQ1" s="38"/>
      <c r="IR1" s="38"/>
      <c r="IS1" s="38"/>
      <c r="IT1" s="38"/>
      <c r="IU1" s="38"/>
      <c r="IV1" s="38"/>
    </row>
    <row r="2" spans="1:256" s="45" customFormat="1" ht="15" customHeight="1" x14ac:dyDescent="0.25">
      <c r="A2" s="46"/>
      <c r="B2" s="46" t="s">
        <v>27</v>
      </c>
      <c r="C2" s="78" t="s">
        <v>246</v>
      </c>
      <c r="D2" s="46"/>
      <c r="E2" s="46"/>
      <c r="F2" s="42"/>
      <c r="G2" s="48"/>
      <c r="H2" s="44"/>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46"/>
      <c r="EY2" s="46"/>
      <c r="EZ2" s="46"/>
      <c r="FA2" s="46"/>
      <c r="FB2" s="46"/>
      <c r="FC2" s="46"/>
      <c r="FD2" s="46"/>
      <c r="FE2" s="46"/>
      <c r="FF2" s="46"/>
      <c r="FG2" s="46"/>
      <c r="FH2" s="46"/>
      <c r="FI2" s="46"/>
      <c r="FJ2" s="46"/>
      <c r="FK2" s="46"/>
      <c r="FL2" s="46"/>
      <c r="FM2" s="46"/>
      <c r="FN2" s="46"/>
      <c r="FO2" s="46"/>
      <c r="FP2" s="46"/>
      <c r="FQ2" s="46"/>
      <c r="FR2" s="46"/>
      <c r="FS2" s="46"/>
      <c r="FT2" s="46"/>
      <c r="FU2" s="46"/>
      <c r="FV2" s="46"/>
      <c r="FW2" s="46"/>
      <c r="FX2" s="46"/>
      <c r="FY2" s="46"/>
      <c r="FZ2" s="46"/>
      <c r="GA2" s="46"/>
      <c r="GB2" s="46"/>
      <c r="GC2" s="46"/>
      <c r="GD2" s="46"/>
      <c r="GE2" s="46"/>
      <c r="GF2" s="46"/>
      <c r="GG2" s="46"/>
      <c r="GH2" s="46"/>
      <c r="GI2" s="46"/>
      <c r="GJ2" s="46"/>
      <c r="GK2" s="46"/>
      <c r="GL2" s="46"/>
      <c r="GM2" s="46"/>
      <c r="GN2" s="46"/>
      <c r="GO2" s="46"/>
      <c r="GP2" s="46"/>
      <c r="GQ2" s="46"/>
      <c r="GR2" s="46"/>
      <c r="GS2" s="46"/>
      <c r="GT2" s="46"/>
      <c r="GU2" s="46"/>
      <c r="GV2" s="46"/>
      <c r="GW2" s="46"/>
      <c r="GX2" s="46"/>
      <c r="GY2" s="46"/>
      <c r="GZ2" s="46"/>
      <c r="HA2" s="46"/>
      <c r="HB2" s="46"/>
      <c r="HC2" s="46"/>
      <c r="HD2" s="46"/>
      <c r="HE2" s="46"/>
      <c r="HF2" s="46"/>
      <c r="HG2" s="46"/>
      <c r="HH2" s="46"/>
      <c r="HI2" s="46"/>
      <c r="HJ2" s="46"/>
      <c r="HK2" s="46"/>
      <c r="HL2" s="46"/>
      <c r="HM2" s="46"/>
      <c r="HN2" s="46"/>
      <c r="HO2" s="46"/>
      <c r="HP2" s="46"/>
      <c r="HQ2" s="46"/>
      <c r="HR2" s="46"/>
      <c r="HS2" s="46"/>
      <c r="HT2" s="46"/>
      <c r="HU2" s="46"/>
      <c r="HV2" s="46"/>
      <c r="HW2" s="46"/>
      <c r="HX2" s="46"/>
      <c r="HY2" s="46"/>
      <c r="HZ2" s="46"/>
      <c r="IA2" s="46"/>
      <c r="IB2" s="46"/>
      <c r="IC2" s="46"/>
      <c r="ID2" s="46"/>
      <c r="IE2" s="46"/>
      <c r="IF2" s="46"/>
      <c r="IG2" s="46"/>
      <c r="IH2" s="46"/>
      <c r="II2" s="46"/>
      <c r="IJ2" s="46"/>
      <c r="IK2" s="46"/>
      <c r="IL2" s="46"/>
      <c r="IM2" s="46"/>
      <c r="IN2" s="46"/>
      <c r="IO2" s="46"/>
      <c r="IP2" s="46"/>
      <c r="IQ2" s="46"/>
      <c r="IR2" s="46"/>
      <c r="IS2" s="46"/>
      <c r="IT2" s="46"/>
      <c r="IU2" s="46"/>
      <c r="IV2" s="46"/>
    </row>
    <row r="3" spans="1:256" s="45" customFormat="1" ht="20.100000000000001" customHeight="1" x14ac:dyDescent="0.25">
      <c r="C3" s="79"/>
      <c r="D3" s="919"/>
      <c r="E3" s="919"/>
      <c r="F3" s="919"/>
      <c r="G3" s="919"/>
      <c r="H3" s="919"/>
    </row>
    <row r="4" spans="1:256" s="53" customFormat="1" ht="9.9499999999999993" customHeight="1" x14ac:dyDescent="0.25">
      <c r="B4" s="54"/>
      <c r="C4" s="54"/>
      <c r="D4" s="55"/>
      <c r="E4" s="54"/>
      <c r="F4" s="56"/>
      <c r="G4" s="57"/>
      <c r="H4" s="58"/>
    </row>
    <row r="5" spans="1:256" s="59" customFormat="1" ht="32.1" customHeight="1" x14ac:dyDescent="0.25">
      <c r="B5" s="60" t="s">
        <v>30</v>
      </c>
      <c r="C5" s="60" t="s">
        <v>31</v>
      </c>
      <c r="D5" s="61" t="s">
        <v>3</v>
      </c>
      <c r="E5" s="60" t="s">
        <v>32</v>
      </c>
      <c r="F5" s="62" t="s">
        <v>33</v>
      </c>
      <c r="G5" s="63" t="s">
        <v>34</v>
      </c>
      <c r="H5" s="64" t="s">
        <v>35</v>
      </c>
    </row>
    <row r="6" spans="1:256" s="65" customFormat="1" ht="9.9499999999999993" customHeight="1" x14ac:dyDescent="0.25">
      <c r="B6" s="66"/>
      <c r="C6" s="66"/>
      <c r="D6" s="67"/>
      <c r="E6" s="66"/>
      <c r="F6" s="68"/>
      <c r="G6" s="69"/>
      <c r="H6" s="70"/>
    </row>
    <row r="7" spans="1:256" x14ac:dyDescent="0.25">
      <c r="B7" s="33"/>
      <c r="C7" s="33"/>
      <c r="D7" s="71" t="s">
        <v>36</v>
      </c>
      <c r="E7" s="33"/>
      <c r="G7" s="72" t="s">
        <v>37</v>
      </c>
      <c r="H7" s="73">
        <f>+SUM(H8:H12)</f>
        <v>0</v>
      </c>
    </row>
    <row r="8" spans="1:256" x14ac:dyDescent="0.25">
      <c r="B8" s="33"/>
      <c r="C8" s="33"/>
      <c r="D8" s="71"/>
      <c r="E8" s="33"/>
      <c r="G8" s="72"/>
      <c r="H8" s="73"/>
    </row>
    <row r="9" spans="1:256" x14ac:dyDescent="0.25">
      <c r="B9" s="33"/>
      <c r="C9" s="33"/>
      <c r="D9" s="71" t="s">
        <v>38</v>
      </c>
      <c r="E9" s="33"/>
    </row>
    <row r="10" spans="1:256" ht="25.5" x14ac:dyDescent="0.25">
      <c r="B10" s="33" t="s">
        <v>39</v>
      </c>
      <c r="C10" s="33" t="s">
        <v>40</v>
      </c>
      <c r="D10" s="34" t="s">
        <v>41</v>
      </c>
      <c r="E10" s="33" t="s">
        <v>42</v>
      </c>
      <c r="F10" s="35">
        <v>0.28600000000000003</v>
      </c>
      <c r="H10" s="37">
        <f t="shared" ref="H10:H11" si="0">ROUND(F10*G10,2)</f>
        <v>0</v>
      </c>
    </row>
    <row r="11" spans="1:256" ht="25.5" x14ac:dyDescent="0.25">
      <c r="B11" s="33" t="s">
        <v>43</v>
      </c>
      <c r="C11" s="33" t="s">
        <v>47</v>
      </c>
      <c r="D11" s="34" t="s">
        <v>48</v>
      </c>
      <c r="E11" s="33" t="s">
        <v>49</v>
      </c>
      <c r="F11" s="35">
        <v>15</v>
      </c>
      <c r="H11" s="37">
        <f t="shared" si="0"/>
        <v>0</v>
      </c>
    </row>
    <row r="12" spans="1:256" x14ac:dyDescent="0.25">
      <c r="B12" s="33"/>
      <c r="C12" s="33"/>
      <c r="E12" s="33"/>
    </row>
    <row r="13" spans="1:256" x14ac:dyDescent="0.25">
      <c r="B13" s="33"/>
      <c r="C13" s="33"/>
      <c r="D13" s="71" t="s">
        <v>87</v>
      </c>
      <c r="E13" s="33"/>
      <c r="G13" s="72" t="s">
        <v>88</v>
      </c>
      <c r="H13" s="73">
        <f>+SUM(H14:H32)</f>
        <v>0</v>
      </c>
    </row>
    <row r="14" spans="1:256" x14ac:dyDescent="0.25">
      <c r="B14" s="33"/>
      <c r="C14" s="33"/>
      <c r="D14" s="71"/>
      <c r="E14" s="33"/>
      <c r="G14" s="72"/>
      <c r="H14" s="73"/>
    </row>
    <row r="15" spans="1:256" x14ac:dyDescent="0.25">
      <c r="B15" s="33"/>
      <c r="C15" s="33"/>
      <c r="D15" s="71" t="s">
        <v>89</v>
      </c>
      <c r="E15" s="33"/>
    </row>
    <row r="16" spans="1:256" ht="25.5" x14ac:dyDescent="0.25">
      <c r="B16" s="33" t="s">
        <v>39</v>
      </c>
      <c r="C16" s="33" t="s">
        <v>90</v>
      </c>
      <c r="D16" s="34" t="s">
        <v>91</v>
      </c>
      <c r="E16" s="33" t="s">
        <v>92</v>
      </c>
      <c r="F16" s="35">
        <v>118</v>
      </c>
      <c r="H16" s="37">
        <f t="shared" ref="H16:H31" si="1">ROUND(F16*G16,2)</f>
        <v>0</v>
      </c>
    </row>
    <row r="17" spans="2:8" ht="25.5" x14ac:dyDescent="0.25">
      <c r="B17" s="33" t="s">
        <v>43</v>
      </c>
      <c r="C17" s="33" t="s">
        <v>93</v>
      </c>
      <c r="D17" s="34" t="s">
        <v>94</v>
      </c>
      <c r="E17" s="33" t="s">
        <v>92</v>
      </c>
      <c r="F17" s="35">
        <v>42</v>
      </c>
      <c r="H17" s="37">
        <f t="shared" si="1"/>
        <v>0</v>
      </c>
    </row>
    <row r="18" spans="2:8" x14ac:dyDescent="0.25">
      <c r="B18" s="33"/>
      <c r="C18" s="33"/>
      <c r="E18" s="33"/>
    </row>
    <row r="19" spans="2:8" x14ac:dyDescent="0.25">
      <c r="B19" s="33"/>
      <c r="C19" s="33"/>
      <c r="D19" s="71" t="s">
        <v>95</v>
      </c>
      <c r="E19" s="33"/>
    </row>
    <row r="20" spans="2:8" ht="25.5" x14ac:dyDescent="0.25">
      <c r="B20" s="33" t="s">
        <v>39</v>
      </c>
      <c r="C20" s="33" t="s">
        <v>96</v>
      </c>
      <c r="D20" s="34" t="s">
        <v>97</v>
      </c>
      <c r="E20" s="33" t="s">
        <v>71</v>
      </c>
      <c r="F20" s="35">
        <v>1100</v>
      </c>
      <c r="H20" s="37">
        <f t="shared" si="1"/>
        <v>0</v>
      </c>
    </row>
    <row r="21" spans="2:8" x14ac:dyDescent="0.25">
      <c r="B21" s="33" t="s">
        <v>43</v>
      </c>
      <c r="C21" s="33" t="s">
        <v>247</v>
      </c>
      <c r="D21" s="34" t="s">
        <v>248</v>
      </c>
      <c r="E21" s="33" t="s">
        <v>71</v>
      </c>
      <c r="F21" s="35">
        <v>14</v>
      </c>
      <c r="H21" s="37">
        <f t="shared" si="1"/>
        <v>0</v>
      </c>
    </row>
    <row r="22" spans="2:8" ht="25.5" x14ac:dyDescent="0.25">
      <c r="B22" s="33"/>
      <c r="C22" s="33"/>
      <c r="D22" s="74" t="s">
        <v>249</v>
      </c>
      <c r="E22" s="33"/>
    </row>
    <row r="23" spans="2:8" x14ac:dyDescent="0.25">
      <c r="B23" s="33"/>
      <c r="C23" s="33"/>
      <c r="E23" s="33"/>
    </row>
    <row r="24" spans="2:8" x14ac:dyDescent="0.25">
      <c r="B24" s="33"/>
      <c r="C24" s="33"/>
      <c r="D24" s="71" t="s">
        <v>101</v>
      </c>
      <c r="E24" s="33"/>
    </row>
    <row r="25" spans="2:8" x14ac:dyDescent="0.25">
      <c r="B25" s="33" t="s">
        <v>39</v>
      </c>
      <c r="C25" s="33" t="s">
        <v>102</v>
      </c>
      <c r="D25" s="34" t="s">
        <v>103</v>
      </c>
      <c r="E25" s="33" t="s">
        <v>92</v>
      </c>
      <c r="F25" s="35">
        <v>151</v>
      </c>
      <c r="H25" s="37">
        <f t="shared" si="1"/>
        <v>0</v>
      </c>
    </row>
    <row r="26" spans="2:8" ht="25.5" x14ac:dyDescent="0.25">
      <c r="B26" s="33"/>
      <c r="C26" s="33"/>
      <c r="D26" s="74" t="s">
        <v>250</v>
      </c>
      <c r="E26" s="33"/>
    </row>
    <row r="27" spans="2:8" ht="25.5" x14ac:dyDescent="0.25">
      <c r="B27" s="33" t="s">
        <v>43</v>
      </c>
      <c r="C27" s="33" t="s">
        <v>251</v>
      </c>
      <c r="D27" s="34" t="s">
        <v>252</v>
      </c>
      <c r="E27" s="33" t="s">
        <v>71</v>
      </c>
      <c r="F27" s="35">
        <v>179</v>
      </c>
      <c r="H27" s="37">
        <f t="shared" si="1"/>
        <v>0</v>
      </c>
    </row>
    <row r="28" spans="2:8" x14ac:dyDescent="0.25">
      <c r="B28" s="33"/>
      <c r="C28" s="33"/>
      <c r="E28" s="33"/>
    </row>
    <row r="29" spans="2:8" x14ac:dyDescent="0.25">
      <c r="B29" s="33"/>
      <c r="C29" s="33"/>
      <c r="D29" s="71" t="s">
        <v>253</v>
      </c>
      <c r="E29" s="33"/>
    </row>
    <row r="30" spans="2:8" ht="25.5" x14ac:dyDescent="0.25">
      <c r="B30" s="33" t="s">
        <v>39</v>
      </c>
      <c r="C30" s="33" t="s">
        <v>254</v>
      </c>
      <c r="D30" s="34" t="s">
        <v>255</v>
      </c>
      <c r="E30" s="33" t="s">
        <v>71</v>
      </c>
      <c r="F30" s="35">
        <v>229</v>
      </c>
      <c r="H30" s="37">
        <f t="shared" si="1"/>
        <v>0</v>
      </c>
    </row>
    <row r="31" spans="2:8" x14ac:dyDescent="0.25">
      <c r="B31" s="33" t="s">
        <v>43</v>
      </c>
      <c r="C31" s="33" t="s">
        <v>256</v>
      </c>
      <c r="D31" s="34" t="s">
        <v>257</v>
      </c>
      <c r="E31" s="33" t="s">
        <v>71</v>
      </c>
      <c r="F31" s="35">
        <v>229</v>
      </c>
      <c r="H31" s="37">
        <f t="shared" si="1"/>
        <v>0</v>
      </c>
    </row>
    <row r="32" spans="2:8" x14ac:dyDescent="0.25">
      <c r="B32" s="33"/>
      <c r="C32" s="33"/>
      <c r="E32" s="33"/>
    </row>
    <row r="33" spans="2:8" x14ac:dyDescent="0.25">
      <c r="B33" s="33"/>
      <c r="C33" s="33"/>
      <c r="D33" s="71" t="s">
        <v>106</v>
      </c>
      <c r="E33" s="33"/>
      <c r="G33" s="72" t="s">
        <v>107</v>
      </c>
      <c r="H33" s="73">
        <f>+SUM(H34:H57)</f>
        <v>0</v>
      </c>
    </row>
    <row r="34" spans="2:8" x14ac:dyDescent="0.25">
      <c r="B34" s="33"/>
      <c r="C34" s="33"/>
      <c r="D34" s="71"/>
      <c r="E34" s="33"/>
      <c r="G34" s="72"/>
      <c r="H34" s="73"/>
    </row>
    <row r="35" spans="2:8" x14ac:dyDescent="0.25">
      <c r="B35" s="33"/>
      <c r="C35" s="33"/>
      <c r="D35" s="71" t="s">
        <v>108</v>
      </c>
      <c r="E35" s="33"/>
    </row>
    <row r="36" spans="2:8" ht="25.5" x14ac:dyDescent="0.25">
      <c r="B36" s="33" t="s">
        <v>39</v>
      </c>
      <c r="C36" s="33" t="s">
        <v>258</v>
      </c>
      <c r="D36" s="34" t="s">
        <v>259</v>
      </c>
      <c r="E36" s="33" t="s">
        <v>92</v>
      </c>
      <c r="F36" s="35">
        <v>120</v>
      </c>
      <c r="H36" s="37">
        <f t="shared" ref="H36:H56" si="2">ROUND(F36*G36,2)</f>
        <v>0</v>
      </c>
    </row>
    <row r="37" spans="2:8" ht="25.5" x14ac:dyDescent="0.25">
      <c r="B37" s="33" t="s">
        <v>43</v>
      </c>
      <c r="C37" s="33" t="s">
        <v>260</v>
      </c>
      <c r="D37" s="34" t="s">
        <v>261</v>
      </c>
      <c r="E37" s="33" t="s">
        <v>71</v>
      </c>
      <c r="F37" s="35">
        <v>115</v>
      </c>
      <c r="H37" s="37">
        <f t="shared" si="2"/>
        <v>0</v>
      </c>
    </row>
    <row r="38" spans="2:8" ht="25.5" x14ac:dyDescent="0.25">
      <c r="B38" s="33"/>
      <c r="C38" s="33"/>
      <c r="D38" s="74" t="s">
        <v>262</v>
      </c>
      <c r="E38" s="33"/>
    </row>
    <row r="39" spans="2:8" x14ac:dyDescent="0.25">
      <c r="B39" s="33"/>
      <c r="C39" s="33"/>
      <c r="E39" s="33"/>
    </row>
    <row r="40" spans="2:8" x14ac:dyDescent="0.25">
      <c r="B40" s="33"/>
      <c r="C40" s="33"/>
      <c r="D40" s="71" t="s">
        <v>119</v>
      </c>
      <c r="E40" s="33"/>
    </row>
    <row r="41" spans="2:8" ht="38.25" x14ac:dyDescent="0.25">
      <c r="B41" s="33" t="s">
        <v>39</v>
      </c>
      <c r="C41" s="33" t="s">
        <v>263</v>
      </c>
      <c r="D41" s="34" t="s">
        <v>264</v>
      </c>
      <c r="E41" s="33" t="s">
        <v>71</v>
      </c>
      <c r="F41" s="35">
        <v>750</v>
      </c>
      <c r="H41" s="37">
        <f t="shared" si="2"/>
        <v>0</v>
      </c>
    </row>
    <row r="42" spans="2:8" ht="25.5" x14ac:dyDescent="0.25">
      <c r="B42" s="33"/>
      <c r="C42" s="33"/>
      <c r="D42" s="74" t="s">
        <v>265</v>
      </c>
      <c r="E42" s="33"/>
    </row>
    <row r="43" spans="2:8" x14ac:dyDescent="0.25">
      <c r="B43" s="33"/>
      <c r="C43" s="33"/>
      <c r="E43" s="33"/>
    </row>
    <row r="44" spans="2:8" x14ac:dyDescent="0.25">
      <c r="B44" s="33"/>
      <c r="C44" s="33"/>
      <c r="D44" s="71" t="s">
        <v>122</v>
      </c>
      <c r="E44" s="33"/>
    </row>
    <row r="45" spans="2:8" ht="38.25" x14ac:dyDescent="0.25">
      <c r="B45" s="33" t="s">
        <v>39</v>
      </c>
      <c r="C45" s="33" t="s">
        <v>266</v>
      </c>
      <c r="D45" s="34" t="s">
        <v>267</v>
      </c>
      <c r="E45" s="33" t="s">
        <v>71</v>
      </c>
      <c r="F45" s="35">
        <v>14</v>
      </c>
      <c r="H45" s="37">
        <f t="shared" si="2"/>
        <v>0</v>
      </c>
    </row>
    <row r="46" spans="2:8" ht="25.5" x14ac:dyDescent="0.25">
      <c r="B46" s="33"/>
      <c r="C46" s="33"/>
      <c r="D46" s="74" t="s">
        <v>268</v>
      </c>
      <c r="E46" s="33"/>
    </row>
    <row r="47" spans="2:8" ht="63.75" x14ac:dyDescent="0.25">
      <c r="B47" s="33" t="s">
        <v>43</v>
      </c>
      <c r="C47" s="33" t="s">
        <v>269</v>
      </c>
      <c r="D47" s="34" t="s">
        <v>270</v>
      </c>
      <c r="E47" s="33" t="s">
        <v>71</v>
      </c>
      <c r="F47" s="35">
        <v>12.600000000000001</v>
      </c>
      <c r="H47" s="37">
        <f t="shared" si="2"/>
        <v>0</v>
      </c>
    </row>
    <row r="48" spans="2:8" ht="63.75" x14ac:dyDescent="0.25">
      <c r="B48" s="33" t="s">
        <v>46</v>
      </c>
      <c r="C48" s="33" t="s">
        <v>271</v>
      </c>
      <c r="D48" s="34" t="s">
        <v>272</v>
      </c>
      <c r="E48" s="33" t="s">
        <v>71</v>
      </c>
      <c r="F48" s="35">
        <v>1.4000000000000001</v>
      </c>
      <c r="H48" s="37">
        <f t="shared" si="2"/>
        <v>0</v>
      </c>
    </row>
    <row r="49" spans="2:8" ht="25.5" x14ac:dyDescent="0.25">
      <c r="B49" s="33" t="s">
        <v>57</v>
      </c>
      <c r="C49" s="33" t="s">
        <v>273</v>
      </c>
      <c r="D49" s="34" t="s">
        <v>274</v>
      </c>
      <c r="E49" s="33" t="s">
        <v>60</v>
      </c>
      <c r="F49" s="35">
        <v>62.5</v>
      </c>
      <c r="H49" s="37">
        <f t="shared" si="2"/>
        <v>0</v>
      </c>
    </row>
    <row r="50" spans="2:8" x14ac:dyDescent="0.25">
      <c r="B50" s="33"/>
      <c r="C50" s="33"/>
      <c r="E50" s="33"/>
    </row>
    <row r="51" spans="2:8" x14ac:dyDescent="0.25">
      <c r="B51" s="33"/>
      <c r="C51" s="33"/>
      <c r="D51" s="71" t="s">
        <v>127</v>
      </c>
      <c r="E51" s="33"/>
    </row>
    <row r="52" spans="2:8" ht="25.5" x14ac:dyDescent="0.25">
      <c r="B52" s="33" t="s">
        <v>39</v>
      </c>
      <c r="C52" s="33" t="s">
        <v>275</v>
      </c>
      <c r="D52" s="34" t="s">
        <v>276</v>
      </c>
      <c r="E52" s="33" t="s">
        <v>60</v>
      </c>
      <c r="F52" s="35">
        <v>260</v>
      </c>
      <c r="H52" s="37">
        <f t="shared" si="2"/>
        <v>0</v>
      </c>
    </row>
    <row r="53" spans="2:8" ht="25.5" x14ac:dyDescent="0.25">
      <c r="B53" s="33"/>
      <c r="C53" s="33"/>
      <c r="D53" s="74" t="s">
        <v>277</v>
      </c>
      <c r="E53" s="33"/>
    </row>
    <row r="54" spans="2:8" x14ac:dyDescent="0.25">
      <c r="B54" s="33"/>
      <c r="C54" s="33"/>
      <c r="E54" s="33"/>
    </row>
    <row r="55" spans="2:8" x14ac:dyDescent="0.25">
      <c r="B55" s="33"/>
      <c r="C55" s="33"/>
      <c r="D55" s="71" t="s">
        <v>132</v>
      </c>
      <c r="E55" s="33"/>
    </row>
    <row r="56" spans="2:8" x14ac:dyDescent="0.25">
      <c r="B56" s="33" t="s">
        <v>39</v>
      </c>
      <c r="C56" s="33" t="s">
        <v>133</v>
      </c>
      <c r="D56" s="34" t="s">
        <v>134</v>
      </c>
      <c r="E56" s="33" t="s">
        <v>92</v>
      </c>
      <c r="F56" s="35">
        <v>7</v>
      </c>
      <c r="H56" s="37">
        <f t="shared" si="2"/>
        <v>0</v>
      </c>
    </row>
    <row r="57" spans="2:8" x14ac:dyDescent="0.25">
      <c r="B57" s="33"/>
      <c r="C57" s="33"/>
      <c r="E57" s="33"/>
    </row>
    <row r="58" spans="2:8" x14ac:dyDescent="0.25">
      <c r="B58" s="33"/>
      <c r="C58" s="33"/>
      <c r="D58" s="71" t="s">
        <v>135</v>
      </c>
      <c r="E58" s="33"/>
      <c r="G58" s="72" t="s">
        <v>136</v>
      </c>
      <c r="H58" s="73">
        <f>+SUM(H59:H62)</f>
        <v>0</v>
      </c>
    </row>
    <row r="59" spans="2:8" x14ac:dyDescent="0.25">
      <c r="B59" s="33"/>
      <c r="C59" s="33"/>
      <c r="D59" s="71"/>
      <c r="E59" s="33"/>
      <c r="G59" s="72"/>
      <c r="H59" s="73"/>
    </row>
    <row r="60" spans="2:8" x14ac:dyDescent="0.25">
      <c r="B60" s="33"/>
      <c r="C60" s="33"/>
      <c r="D60" s="71" t="s">
        <v>145</v>
      </c>
      <c r="E60" s="33"/>
    </row>
    <row r="61" spans="2:8" ht="63.75" x14ac:dyDescent="0.25">
      <c r="B61" s="33" t="s">
        <v>39</v>
      </c>
      <c r="C61" s="33" t="s">
        <v>278</v>
      </c>
      <c r="D61" s="34" t="s">
        <v>279</v>
      </c>
      <c r="E61" s="33" t="s">
        <v>49</v>
      </c>
      <c r="F61" s="35">
        <v>3</v>
      </c>
      <c r="H61" s="37">
        <f>ROUND(F61*G61,2)</f>
        <v>0</v>
      </c>
    </row>
    <row r="62" spans="2:8" x14ac:dyDescent="0.25">
      <c r="B62" s="33"/>
      <c r="C62" s="33"/>
      <c r="E62" s="33"/>
    </row>
    <row r="63" spans="2:8" x14ac:dyDescent="0.25">
      <c r="B63" s="33"/>
      <c r="C63" s="33"/>
      <c r="D63" s="71" t="s">
        <v>153</v>
      </c>
      <c r="E63" s="33"/>
      <c r="G63" s="72" t="s">
        <v>154</v>
      </c>
      <c r="H63" s="73">
        <f>+SUM(H64:H68)</f>
        <v>0</v>
      </c>
    </row>
    <row r="64" spans="2:8" x14ac:dyDescent="0.25">
      <c r="B64" s="33"/>
      <c r="C64" s="33"/>
      <c r="D64" s="71"/>
      <c r="E64" s="33"/>
      <c r="G64" s="72"/>
      <c r="H64" s="73"/>
    </row>
    <row r="65" spans="2:8" x14ac:dyDescent="0.25">
      <c r="B65" s="33"/>
      <c r="C65" s="33"/>
      <c r="D65" s="71" t="s">
        <v>280</v>
      </c>
      <c r="E65" s="33"/>
    </row>
    <row r="66" spans="2:8" ht="25.5" x14ac:dyDescent="0.25">
      <c r="B66" s="33" t="s">
        <v>39</v>
      </c>
      <c r="C66" s="33" t="s">
        <v>281</v>
      </c>
      <c r="D66" s="34" t="s">
        <v>282</v>
      </c>
      <c r="E66" s="33" t="s">
        <v>60</v>
      </c>
      <c r="F66" s="35">
        <v>106</v>
      </c>
      <c r="H66" s="37">
        <f t="shared" ref="H66:H67" si="3">ROUND(F66*G66,2)</f>
        <v>0</v>
      </c>
    </row>
    <row r="67" spans="2:8" ht="25.5" x14ac:dyDescent="0.25">
      <c r="B67" s="33" t="s">
        <v>43</v>
      </c>
      <c r="C67" s="33" t="s">
        <v>283</v>
      </c>
      <c r="D67" s="34" t="s">
        <v>284</v>
      </c>
      <c r="E67" s="33" t="s">
        <v>49</v>
      </c>
      <c r="F67" s="35">
        <v>2</v>
      </c>
      <c r="H67" s="37">
        <f t="shared" si="3"/>
        <v>0</v>
      </c>
    </row>
    <row r="68" spans="2:8" x14ac:dyDescent="0.25">
      <c r="B68" s="33"/>
      <c r="C68" s="33"/>
      <c r="E68" s="33"/>
    </row>
    <row r="69" spans="2:8" x14ac:dyDescent="0.25">
      <c r="B69" s="33"/>
      <c r="C69" s="33"/>
      <c r="D69" s="71" t="s">
        <v>174</v>
      </c>
      <c r="E69" s="33"/>
      <c r="G69" s="72" t="s">
        <v>175</v>
      </c>
      <c r="H69" s="73">
        <f>+SUM(H70:H91)</f>
        <v>0</v>
      </c>
    </row>
    <row r="70" spans="2:8" x14ac:dyDescent="0.25">
      <c r="B70" s="33"/>
      <c r="C70" s="33"/>
      <c r="D70" s="71"/>
      <c r="E70" s="33"/>
      <c r="G70" s="72"/>
      <c r="H70" s="73"/>
    </row>
    <row r="71" spans="2:8" x14ac:dyDescent="0.25">
      <c r="B71" s="33"/>
      <c r="C71" s="33"/>
      <c r="D71" s="71" t="s">
        <v>176</v>
      </c>
      <c r="E71" s="33"/>
    </row>
    <row r="72" spans="2:8" ht="25.5" x14ac:dyDescent="0.25">
      <c r="B72" s="33" t="s">
        <v>39</v>
      </c>
      <c r="C72" s="33" t="s">
        <v>177</v>
      </c>
      <c r="D72" s="34" t="s">
        <v>178</v>
      </c>
      <c r="E72" s="33" t="s">
        <v>49</v>
      </c>
      <c r="F72" s="35">
        <v>1</v>
      </c>
      <c r="H72" s="37">
        <f t="shared" ref="H72:H88" si="4">ROUND(F72*G72,2)</f>
        <v>0</v>
      </c>
    </row>
    <row r="73" spans="2:8" ht="51" x14ac:dyDescent="0.25">
      <c r="B73" s="33" t="s">
        <v>43</v>
      </c>
      <c r="C73" s="33" t="s">
        <v>179</v>
      </c>
      <c r="D73" s="34" t="s">
        <v>180</v>
      </c>
      <c r="E73" s="33" t="s">
        <v>49</v>
      </c>
      <c r="F73" s="35">
        <v>1</v>
      </c>
      <c r="H73" s="37">
        <f t="shared" si="4"/>
        <v>0</v>
      </c>
    </row>
    <row r="74" spans="2:8" ht="38.25" x14ac:dyDescent="0.25">
      <c r="B74" s="33" t="s">
        <v>46</v>
      </c>
      <c r="C74" s="33" t="s">
        <v>190</v>
      </c>
      <c r="D74" s="34" t="s">
        <v>191</v>
      </c>
      <c r="E74" s="33" t="s">
        <v>49</v>
      </c>
      <c r="F74" s="35">
        <v>1</v>
      </c>
      <c r="H74" s="37">
        <f t="shared" si="4"/>
        <v>0</v>
      </c>
    </row>
    <row r="75" spans="2:8" ht="51" x14ac:dyDescent="0.25">
      <c r="B75" s="33" t="s">
        <v>57</v>
      </c>
      <c r="C75" s="33" t="s">
        <v>285</v>
      </c>
      <c r="D75" s="34" t="s">
        <v>286</v>
      </c>
      <c r="E75" s="33" t="s">
        <v>49</v>
      </c>
      <c r="F75" s="35">
        <v>2</v>
      </c>
      <c r="H75" s="37">
        <f t="shared" si="4"/>
        <v>0</v>
      </c>
    </row>
    <row r="76" spans="2:8" ht="25.5" x14ac:dyDescent="0.25">
      <c r="B76" s="33"/>
      <c r="C76" s="33"/>
      <c r="D76" s="74" t="s">
        <v>287</v>
      </c>
      <c r="E76" s="33"/>
    </row>
    <row r="77" spans="2:8" ht="51" x14ac:dyDescent="0.25">
      <c r="B77" s="33" t="s">
        <v>61</v>
      </c>
      <c r="C77" s="33" t="s">
        <v>208</v>
      </c>
      <c r="D77" s="34" t="s">
        <v>209</v>
      </c>
      <c r="E77" s="33" t="s">
        <v>49</v>
      </c>
      <c r="F77" s="35">
        <v>1</v>
      </c>
      <c r="H77" s="37">
        <f t="shared" si="4"/>
        <v>0</v>
      </c>
    </row>
    <row r="78" spans="2:8" ht="25.5" x14ac:dyDescent="0.25">
      <c r="B78" s="33"/>
      <c r="C78" s="33"/>
      <c r="D78" s="74" t="s">
        <v>288</v>
      </c>
      <c r="E78" s="33"/>
    </row>
    <row r="79" spans="2:8" x14ac:dyDescent="0.25">
      <c r="B79" s="33"/>
      <c r="C79" s="33"/>
      <c r="E79" s="33"/>
    </row>
    <row r="80" spans="2:8" x14ac:dyDescent="0.25">
      <c r="B80" s="33"/>
      <c r="C80" s="33"/>
      <c r="D80" s="71" t="s">
        <v>226</v>
      </c>
      <c r="E80" s="33"/>
    </row>
    <row r="81" spans="2:8" ht="51" x14ac:dyDescent="0.25">
      <c r="B81" s="33" t="s">
        <v>39</v>
      </c>
      <c r="C81" s="33" t="s">
        <v>289</v>
      </c>
      <c r="D81" s="34" t="s">
        <v>290</v>
      </c>
      <c r="E81" s="33" t="s">
        <v>60</v>
      </c>
      <c r="F81" s="35">
        <v>527</v>
      </c>
      <c r="H81" s="37">
        <f t="shared" si="4"/>
        <v>0</v>
      </c>
    </row>
    <row r="82" spans="2:8" ht="25.5" x14ac:dyDescent="0.25">
      <c r="B82" s="33" t="s">
        <v>43</v>
      </c>
      <c r="C82" s="33" t="s">
        <v>291</v>
      </c>
      <c r="D82" s="34" t="s">
        <v>292</v>
      </c>
      <c r="E82" s="33" t="s">
        <v>60</v>
      </c>
      <c r="F82" s="35">
        <v>41</v>
      </c>
      <c r="H82" s="37">
        <f t="shared" si="4"/>
        <v>0</v>
      </c>
    </row>
    <row r="83" spans="2:8" ht="38.25" x14ac:dyDescent="0.25">
      <c r="B83" s="33" t="s">
        <v>46</v>
      </c>
      <c r="C83" s="33" t="s">
        <v>293</v>
      </c>
      <c r="D83" s="34" t="s">
        <v>294</v>
      </c>
      <c r="E83" s="33" t="s">
        <v>71</v>
      </c>
      <c r="F83" s="35">
        <v>1.5</v>
      </c>
      <c r="H83" s="37">
        <f t="shared" si="4"/>
        <v>0</v>
      </c>
    </row>
    <row r="84" spans="2:8" ht="38.25" x14ac:dyDescent="0.25">
      <c r="B84" s="33"/>
      <c r="C84" s="33"/>
      <c r="D84" s="74" t="s">
        <v>295</v>
      </c>
      <c r="E84" s="33"/>
    </row>
    <row r="85" spans="2:8" ht="63.75" x14ac:dyDescent="0.25">
      <c r="B85" s="33" t="s">
        <v>57</v>
      </c>
      <c r="C85" s="33" t="s">
        <v>231</v>
      </c>
      <c r="D85" s="34" t="s">
        <v>232</v>
      </c>
      <c r="E85" s="33" t="s">
        <v>71</v>
      </c>
      <c r="F85" s="35">
        <v>12.5</v>
      </c>
      <c r="H85" s="37">
        <f t="shared" si="4"/>
        <v>0</v>
      </c>
    </row>
    <row r="86" spans="2:8" ht="25.5" x14ac:dyDescent="0.25">
      <c r="B86" s="33" t="s">
        <v>61</v>
      </c>
      <c r="C86" s="33" t="s">
        <v>233</v>
      </c>
      <c r="D86" s="34" t="s">
        <v>234</v>
      </c>
      <c r="E86" s="33" t="s">
        <v>71</v>
      </c>
      <c r="F86" s="35">
        <v>12.5</v>
      </c>
      <c r="H86" s="37">
        <f t="shared" si="4"/>
        <v>0</v>
      </c>
    </row>
    <row r="87" spans="2:8" ht="25.5" x14ac:dyDescent="0.25">
      <c r="B87" s="33"/>
      <c r="C87" s="33"/>
      <c r="D87" s="74" t="s">
        <v>296</v>
      </c>
      <c r="E87" s="33"/>
    </row>
    <row r="88" spans="2:8" ht="38.25" x14ac:dyDescent="0.25">
      <c r="B88" s="33" t="s">
        <v>65</v>
      </c>
      <c r="C88" s="33" t="s">
        <v>297</v>
      </c>
      <c r="D88" s="34" t="s">
        <v>298</v>
      </c>
      <c r="E88" s="33" t="s">
        <v>71</v>
      </c>
      <c r="F88" s="35">
        <v>22.6</v>
      </c>
      <c r="H88" s="37">
        <f t="shared" si="4"/>
        <v>0</v>
      </c>
    </row>
    <row r="89" spans="2:8" x14ac:dyDescent="0.25">
      <c r="B89" s="33"/>
      <c r="C89" s="33"/>
      <c r="E89" s="33"/>
    </row>
    <row r="90" spans="2:8" x14ac:dyDescent="0.25">
      <c r="B90" s="33"/>
      <c r="C90" s="33"/>
      <c r="D90" s="71" t="s">
        <v>299</v>
      </c>
      <c r="E90" s="33"/>
    </row>
    <row r="91" spans="2:8" x14ac:dyDescent="0.25">
      <c r="B91" s="33" t="s">
        <v>39</v>
      </c>
      <c r="C91" s="33" t="s">
        <v>300</v>
      </c>
      <c r="D91" s="34" t="s">
        <v>301</v>
      </c>
      <c r="E91" s="33" t="s">
        <v>60</v>
      </c>
      <c r="F91" s="35">
        <v>25</v>
      </c>
      <c r="H91" s="37">
        <f>ROUND(F91*G91,2)</f>
        <v>0</v>
      </c>
    </row>
    <row r="93" spans="2:8" ht="17.45" customHeight="1" x14ac:dyDescent="0.25">
      <c r="D93" s="75" t="str">
        <f>D7</f>
        <v>1 PREDDELA</v>
      </c>
      <c r="E93" s="76">
        <f>H7</f>
        <v>0</v>
      </c>
    </row>
    <row r="94" spans="2:8" ht="17.45" customHeight="1" x14ac:dyDescent="0.25">
      <c r="D94" s="75" t="str">
        <f>D13</f>
        <v>2 ZEMELJSKA DELA</v>
      </c>
      <c r="E94" s="76">
        <f>H13</f>
        <v>0</v>
      </c>
    </row>
    <row r="95" spans="2:8" ht="17.45" customHeight="1" x14ac:dyDescent="0.25">
      <c r="D95" s="75" t="str">
        <f>D33</f>
        <v>3 VOZIŠČNE KONSTRUKCIJE</v>
      </c>
      <c r="E95" s="76">
        <f>H33</f>
        <v>0</v>
      </c>
    </row>
    <row r="96" spans="2:8" ht="17.45" customHeight="1" x14ac:dyDescent="0.25">
      <c r="D96" s="75" t="str">
        <f>D58</f>
        <v>4 ODVODNJAVANJE</v>
      </c>
      <c r="E96" s="76">
        <f>H58</f>
        <v>0</v>
      </c>
    </row>
    <row r="97" spans="4:7" ht="17.45" customHeight="1" x14ac:dyDescent="0.25">
      <c r="D97" s="75" t="str">
        <f>D63</f>
        <v>5 GRADBENA IN OBRTNIŠKA DELA</v>
      </c>
      <c r="E97" s="76">
        <f>H63</f>
        <v>0</v>
      </c>
    </row>
    <row r="98" spans="4:7" ht="17.45" customHeight="1" thickBot="1" x14ac:dyDescent="0.3">
      <c r="D98" s="797" t="str">
        <f>D69</f>
        <v>6 OPREMA CEST</v>
      </c>
      <c r="E98" s="798">
        <f>H69</f>
        <v>0</v>
      </c>
    </row>
    <row r="99" spans="4:7" ht="17.45" customHeight="1" x14ac:dyDescent="0.25">
      <c r="D99" s="827" t="s">
        <v>245</v>
      </c>
      <c r="E99" s="828">
        <f>+SUM(E93:E98)</f>
        <v>0</v>
      </c>
    </row>
    <row r="101" spans="4:7" ht="17.45" customHeight="1" x14ac:dyDescent="0.25">
      <c r="G101" s="72"/>
    </row>
  </sheetData>
  <mergeCells count="1">
    <mergeCell ref="D3:H3"/>
  </mergeCells>
  <pageMargins left="0.98425196850393704" right="0.39370078740157494" top="0.78740157480314987" bottom="0.78740157480314987" header="0" footer="0.19685039370078697"/>
  <pageSetup paperSize="9" scale="68" fitToHeight="0" orientation="portrait" r:id="rId1"/>
  <headerFooter>
    <oddFooter>&amp;CStran &amp;P od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V99"/>
  <sheetViews>
    <sheetView zoomScale="115" workbookViewId="0">
      <pane ySplit="5" topLeftCell="A81" activePane="bottomLeft" state="frozen"/>
      <selection activeCell="Q219" sqref="Q219"/>
      <selection pane="bottomLeft" activeCell="M89" sqref="M89"/>
    </sheetView>
  </sheetViews>
  <sheetFormatPr defaultRowHeight="12.75" x14ac:dyDescent="0.25"/>
  <cols>
    <col min="1" max="1" width="9.140625" style="32"/>
    <col min="2" max="3" width="10.7109375" style="32" customWidth="1"/>
    <col min="4" max="4" width="47.7109375" style="34" customWidth="1"/>
    <col min="5" max="5" width="14.7109375" style="32" customWidth="1"/>
    <col min="6" max="6" width="12.7109375" style="35" customWidth="1"/>
    <col min="7" max="7" width="15.7109375" style="36" customWidth="1"/>
    <col min="8" max="8" width="15.7109375" style="37" customWidth="1"/>
    <col min="9" max="16384" width="9.140625" style="32"/>
  </cols>
  <sheetData>
    <row r="1" spans="1:256" ht="20.100000000000001" customHeight="1" x14ac:dyDescent="0.25">
      <c r="A1" s="38"/>
      <c r="B1" s="39" t="s">
        <v>25</v>
      </c>
      <c r="C1" s="38"/>
      <c r="D1" s="41"/>
      <c r="E1" s="38"/>
      <c r="F1" s="42"/>
      <c r="G1" s="43"/>
      <c r="H1" s="44"/>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c r="DX1" s="38"/>
      <c r="DY1" s="38"/>
      <c r="DZ1" s="38"/>
      <c r="EA1" s="38"/>
      <c r="EB1" s="38"/>
      <c r="EC1" s="38"/>
      <c r="ED1" s="38"/>
      <c r="EE1" s="38"/>
      <c r="EF1" s="38"/>
      <c r="EG1" s="38"/>
      <c r="EH1" s="38"/>
      <c r="EI1" s="38"/>
      <c r="EJ1" s="38"/>
      <c r="EK1" s="38"/>
      <c r="EL1" s="38"/>
      <c r="EM1" s="38"/>
      <c r="EN1" s="38"/>
      <c r="EO1" s="38"/>
      <c r="EP1" s="38"/>
      <c r="EQ1" s="38"/>
      <c r="ER1" s="38"/>
      <c r="ES1" s="38"/>
      <c r="ET1" s="38"/>
      <c r="EU1" s="38"/>
      <c r="EV1" s="38"/>
      <c r="EW1" s="38"/>
      <c r="EX1" s="38"/>
      <c r="EY1" s="38"/>
      <c r="EZ1" s="38"/>
      <c r="FA1" s="38"/>
      <c r="FB1" s="38"/>
      <c r="FC1" s="38"/>
      <c r="FD1" s="38"/>
      <c r="FE1" s="38"/>
      <c r="FF1" s="38"/>
      <c r="FG1" s="38"/>
      <c r="FH1" s="38"/>
      <c r="FI1" s="38"/>
      <c r="FJ1" s="38"/>
      <c r="FK1" s="38"/>
      <c r="FL1" s="38"/>
      <c r="FM1" s="38"/>
      <c r="FN1" s="38"/>
      <c r="FO1" s="38"/>
      <c r="FP1" s="38"/>
      <c r="FQ1" s="38"/>
      <c r="FR1" s="38"/>
      <c r="FS1" s="38"/>
      <c r="FT1" s="38"/>
      <c r="FU1" s="38"/>
      <c r="FV1" s="38"/>
      <c r="FW1" s="38"/>
      <c r="FX1" s="38"/>
      <c r="FY1" s="38"/>
      <c r="FZ1" s="38"/>
      <c r="GA1" s="38"/>
      <c r="GB1" s="38"/>
      <c r="GC1" s="38"/>
      <c r="GD1" s="38"/>
      <c r="GE1" s="38"/>
      <c r="GF1" s="38"/>
      <c r="GG1" s="38"/>
      <c r="GH1" s="38"/>
      <c r="GI1" s="38"/>
      <c r="GJ1" s="38"/>
      <c r="GK1" s="38"/>
      <c r="GL1" s="38"/>
      <c r="GM1" s="38"/>
      <c r="GN1" s="38"/>
      <c r="GO1" s="38"/>
      <c r="GP1" s="38"/>
      <c r="GQ1" s="38"/>
      <c r="GR1" s="38"/>
      <c r="GS1" s="38"/>
      <c r="GT1" s="38"/>
      <c r="GU1" s="38"/>
      <c r="GV1" s="38"/>
      <c r="GW1" s="38"/>
      <c r="GX1" s="38"/>
      <c r="GY1" s="38"/>
      <c r="GZ1" s="38"/>
      <c r="HA1" s="38"/>
      <c r="HB1" s="38"/>
      <c r="HC1" s="38"/>
      <c r="HD1" s="38"/>
      <c r="HE1" s="38"/>
      <c r="HF1" s="38"/>
      <c r="HG1" s="38"/>
      <c r="HH1" s="38"/>
      <c r="HI1" s="38"/>
      <c r="HJ1" s="38"/>
      <c r="HK1" s="38"/>
      <c r="HL1" s="38"/>
      <c r="HM1" s="38"/>
      <c r="HN1" s="38"/>
      <c r="HO1" s="38"/>
      <c r="HP1" s="38"/>
      <c r="HQ1" s="38"/>
      <c r="HR1" s="38"/>
      <c r="HS1" s="38"/>
      <c r="HT1" s="38"/>
      <c r="HU1" s="38"/>
      <c r="HV1" s="38"/>
      <c r="HW1" s="38"/>
      <c r="HX1" s="38"/>
      <c r="HY1" s="38"/>
      <c r="HZ1" s="38"/>
      <c r="IA1" s="38"/>
      <c r="IB1" s="38"/>
      <c r="IC1" s="38"/>
      <c r="ID1" s="38"/>
      <c r="IE1" s="38"/>
      <c r="IF1" s="38"/>
      <c r="IG1" s="38"/>
      <c r="IH1" s="38"/>
      <c r="II1" s="38"/>
      <c r="IJ1" s="38"/>
      <c r="IK1" s="38"/>
      <c r="IL1" s="38"/>
      <c r="IM1" s="38"/>
      <c r="IN1" s="38"/>
      <c r="IO1" s="38"/>
      <c r="IP1" s="38"/>
      <c r="IQ1" s="38"/>
      <c r="IR1" s="38"/>
      <c r="IS1" s="38"/>
      <c r="IT1" s="38"/>
      <c r="IU1" s="38"/>
      <c r="IV1" s="38"/>
    </row>
    <row r="2" spans="1:256" s="45" customFormat="1" ht="15" customHeight="1" x14ac:dyDescent="0.25">
      <c r="A2" s="46"/>
      <c r="B2" s="46" t="s">
        <v>27</v>
      </c>
      <c r="C2" s="78" t="s">
        <v>302</v>
      </c>
      <c r="D2" s="46"/>
      <c r="E2" s="46"/>
      <c r="F2" s="42"/>
      <c r="G2" s="48"/>
      <c r="H2" s="44"/>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46"/>
      <c r="EY2" s="46"/>
      <c r="EZ2" s="46"/>
      <c r="FA2" s="46"/>
      <c r="FB2" s="46"/>
      <c r="FC2" s="46"/>
      <c r="FD2" s="46"/>
      <c r="FE2" s="46"/>
      <c r="FF2" s="46"/>
      <c r="FG2" s="46"/>
      <c r="FH2" s="46"/>
      <c r="FI2" s="46"/>
      <c r="FJ2" s="46"/>
      <c r="FK2" s="46"/>
      <c r="FL2" s="46"/>
      <c r="FM2" s="46"/>
      <c r="FN2" s="46"/>
      <c r="FO2" s="46"/>
      <c r="FP2" s="46"/>
      <c r="FQ2" s="46"/>
      <c r="FR2" s="46"/>
      <c r="FS2" s="46"/>
      <c r="FT2" s="46"/>
      <c r="FU2" s="46"/>
      <c r="FV2" s="46"/>
      <c r="FW2" s="46"/>
      <c r="FX2" s="46"/>
      <c r="FY2" s="46"/>
      <c r="FZ2" s="46"/>
      <c r="GA2" s="46"/>
      <c r="GB2" s="46"/>
      <c r="GC2" s="46"/>
      <c r="GD2" s="46"/>
      <c r="GE2" s="46"/>
      <c r="GF2" s="46"/>
      <c r="GG2" s="46"/>
      <c r="GH2" s="46"/>
      <c r="GI2" s="46"/>
      <c r="GJ2" s="46"/>
      <c r="GK2" s="46"/>
      <c r="GL2" s="46"/>
      <c r="GM2" s="46"/>
      <c r="GN2" s="46"/>
      <c r="GO2" s="46"/>
      <c r="GP2" s="46"/>
      <c r="GQ2" s="46"/>
      <c r="GR2" s="46"/>
      <c r="GS2" s="46"/>
      <c r="GT2" s="46"/>
      <c r="GU2" s="46"/>
      <c r="GV2" s="46"/>
      <c r="GW2" s="46"/>
      <c r="GX2" s="46"/>
      <c r="GY2" s="46"/>
      <c r="GZ2" s="46"/>
      <c r="HA2" s="46"/>
      <c r="HB2" s="46"/>
      <c r="HC2" s="46"/>
      <c r="HD2" s="46"/>
      <c r="HE2" s="46"/>
      <c r="HF2" s="46"/>
      <c r="HG2" s="46"/>
      <c r="HH2" s="46"/>
      <c r="HI2" s="46"/>
      <c r="HJ2" s="46"/>
      <c r="HK2" s="46"/>
      <c r="HL2" s="46"/>
      <c r="HM2" s="46"/>
      <c r="HN2" s="46"/>
      <c r="HO2" s="46"/>
      <c r="HP2" s="46"/>
      <c r="HQ2" s="46"/>
      <c r="HR2" s="46"/>
      <c r="HS2" s="46"/>
      <c r="HT2" s="46"/>
      <c r="HU2" s="46"/>
      <c r="HV2" s="46"/>
      <c r="HW2" s="46"/>
      <c r="HX2" s="46"/>
      <c r="HY2" s="46"/>
      <c r="HZ2" s="46"/>
      <c r="IA2" s="46"/>
      <c r="IB2" s="46"/>
      <c r="IC2" s="46"/>
      <c r="ID2" s="46"/>
      <c r="IE2" s="46"/>
      <c r="IF2" s="46"/>
      <c r="IG2" s="46"/>
      <c r="IH2" s="46"/>
      <c r="II2" s="46"/>
      <c r="IJ2" s="46"/>
      <c r="IK2" s="46"/>
      <c r="IL2" s="46"/>
      <c r="IM2" s="46"/>
      <c r="IN2" s="46"/>
      <c r="IO2" s="46"/>
      <c r="IP2" s="46"/>
      <c r="IQ2" s="46"/>
      <c r="IR2" s="46"/>
      <c r="IS2" s="46"/>
      <c r="IT2" s="46"/>
      <c r="IU2" s="46"/>
      <c r="IV2" s="46"/>
    </row>
    <row r="3" spans="1:256" s="45" customFormat="1" ht="20.100000000000001" customHeight="1" x14ac:dyDescent="0.25">
      <c r="C3" s="79"/>
      <c r="D3" s="919"/>
      <c r="E3" s="919"/>
      <c r="F3" s="919"/>
      <c r="G3" s="919"/>
      <c r="H3" s="919"/>
    </row>
    <row r="4" spans="1:256" s="53" customFormat="1" ht="9.9499999999999993" customHeight="1" x14ac:dyDescent="0.25">
      <c r="B4" s="54"/>
      <c r="C4" s="54"/>
      <c r="D4" s="55"/>
      <c r="E4" s="54"/>
      <c r="F4" s="56"/>
      <c r="G4" s="57"/>
      <c r="H4" s="58"/>
    </row>
    <row r="5" spans="1:256" s="59" customFormat="1" ht="32.1" customHeight="1" x14ac:dyDescent="0.25">
      <c r="B5" s="60" t="s">
        <v>30</v>
      </c>
      <c r="C5" s="60" t="s">
        <v>31</v>
      </c>
      <c r="D5" s="61" t="s">
        <v>3</v>
      </c>
      <c r="E5" s="60" t="s">
        <v>32</v>
      </c>
      <c r="F5" s="62" t="s">
        <v>33</v>
      </c>
      <c r="G5" s="63" t="s">
        <v>34</v>
      </c>
      <c r="H5" s="64" t="s">
        <v>35</v>
      </c>
    </row>
    <row r="6" spans="1:256" s="65" customFormat="1" ht="9.9499999999999993" customHeight="1" x14ac:dyDescent="0.25">
      <c r="B6" s="66"/>
      <c r="C6" s="66"/>
      <c r="D6" s="67"/>
      <c r="E6" s="66"/>
      <c r="F6" s="68"/>
      <c r="G6" s="69"/>
      <c r="H6" s="70"/>
    </row>
    <row r="7" spans="1:256" x14ac:dyDescent="0.25">
      <c r="B7" s="33"/>
      <c r="C7" s="33"/>
      <c r="D7" s="71" t="s">
        <v>36</v>
      </c>
      <c r="E7" s="33"/>
      <c r="G7" s="72" t="s">
        <v>37</v>
      </c>
      <c r="H7" s="73">
        <f>+SUM(H8:H12)</f>
        <v>0</v>
      </c>
    </row>
    <row r="8" spans="1:256" x14ac:dyDescent="0.25">
      <c r="B8" s="33"/>
      <c r="C8" s="33"/>
      <c r="D8" s="71"/>
      <c r="E8" s="33"/>
      <c r="G8" s="72"/>
      <c r="H8" s="73"/>
    </row>
    <row r="9" spans="1:256" x14ac:dyDescent="0.25">
      <c r="B9" s="33"/>
      <c r="C9" s="33"/>
      <c r="D9" s="71" t="s">
        <v>38</v>
      </c>
      <c r="E9" s="33"/>
    </row>
    <row r="10" spans="1:256" ht="25.5" x14ac:dyDescent="0.25">
      <c r="B10" s="33" t="s">
        <v>39</v>
      </c>
      <c r="C10" s="33" t="s">
        <v>40</v>
      </c>
      <c r="D10" s="34" t="s">
        <v>41</v>
      </c>
      <c r="E10" s="33" t="s">
        <v>42</v>
      </c>
      <c r="F10" s="35">
        <v>0.28700000000000003</v>
      </c>
      <c r="H10" s="37">
        <f t="shared" ref="H10:H11" si="0">ROUND(F10*G10,2)</f>
        <v>0</v>
      </c>
    </row>
    <row r="11" spans="1:256" ht="25.5" x14ac:dyDescent="0.25">
      <c r="B11" s="33" t="s">
        <v>43</v>
      </c>
      <c r="C11" s="33" t="s">
        <v>47</v>
      </c>
      <c r="D11" s="34" t="s">
        <v>48</v>
      </c>
      <c r="E11" s="33" t="s">
        <v>49</v>
      </c>
      <c r="F11" s="35">
        <v>15</v>
      </c>
      <c r="H11" s="37">
        <f t="shared" si="0"/>
        <v>0</v>
      </c>
    </row>
    <row r="12" spans="1:256" x14ac:dyDescent="0.25">
      <c r="B12" s="33"/>
      <c r="C12" s="33"/>
      <c r="E12" s="33"/>
    </row>
    <row r="13" spans="1:256" x14ac:dyDescent="0.25">
      <c r="B13" s="33"/>
      <c r="C13" s="33"/>
      <c r="D13" s="71" t="s">
        <v>87</v>
      </c>
      <c r="E13" s="33"/>
      <c r="G13" s="72" t="s">
        <v>88</v>
      </c>
      <c r="H13" s="73">
        <f>+SUM(H14:H33)</f>
        <v>0</v>
      </c>
    </row>
    <row r="14" spans="1:256" x14ac:dyDescent="0.25">
      <c r="B14" s="33"/>
      <c r="C14" s="33"/>
      <c r="D14" s="71"/>
      <c r="E14" s="33"/>
      <c r="G14" s="72"/>
      <c r="H14" s="73"/>
    </row>
    <row r="15" spans="1:256" x14ac:dyDescent="0.25">
      <c r="B15" s="33"/>
      <c r="C15" s="33"/>
      <c r="D15" s="71" t="s">
        <v>89</v>
      </c>
      <c r="E15" s="33"/>
    </row>
    <row r="16" spans="1:256" ht="25.5" x14ac:dyDescent="0.25">
      <c r="B16" s="33" t="s">
        <v>39</v>
      </c>
      <c r="C16" s="33" t="s">
        <v>90</v>
      </c>
      <c r="D16" s="34" t="s">
        <v>91</v>
      </c>
      <c r="E16" s="33" t="s">
        <v>92</v>
      </c>
      <c r="F16" s="35">
        <v>76</v>
      </c>
      <c r="H16" s="37">
        <f t="shared" ref="H16:H32" si="1">ROUND(F16*G16,2)</f>
        <v>0</v>
      </c>
    </row>
    <row r="17" spans="2:8" ht="25.5" x14ac:dyDescent="0.25">
      <c r="B17" s="33" t="s">
        <v>43</v>
      </c>
      <c r="C17" s="33" t="s">
        <v>93</v>
      </c>
      <c r="D17" s="34" t="s">
        <v>94</v>
      </c>
      <c r="E17" s="33" t="s">
        <v>92</v>
      </c>
      <c r="F17" s="35">
        <v>62</v>
      </c>
      <c r="H17" s="37">
        <f t="shared" si="1"/>
        <v>0</v>
      </c>
    </row>
    <row r="18" spans="2:8" x14ac:dyDescent="0.25">
      <c r="B18" s="33"/>
      <c r="C18" s="33"/>
      <c r="E18" s="33"/>
    </row>
    <row r="19" spans="2:8" x14ac:dyDescent="0.25">
      <c r="B19" s="33"/>
      <c r="C19" s="33"/>
      <c r="D19" s="71" t="s">
        <v>95</v>
      </c>
      <c r="E19" s="33"/>
    </row>
    <row r="20" spans="2:8" ht="25.5" x14ac:dyDescent="0.25">
      <c r="B20" s="33" t="s">
        <v>39</v>
      </c>
      <c r="C20" s="33" t="s">
        <v>96</v>
      </c>
      <c r="D20" s="34" t="s">
        <v>97</v>
      </c>
      <c r="E20" s="33" t="s">
        <v>71</v>
      </c>
      <c r="F20" s="35">
        <v>600</v>
      </c>
      <c r="H20" s="37">
        <f t="shared" si="1"/>
        <v>0</v>
      </c>
    </row>
    <row r="21" spans="2:8" x14ac:dyDescent="0.25">
      <c r="B21" s="33" t="s">
        <v>43</v>
      </c>
      <c r="C21" s="33" t="s">
        <v>247</v>
      </c>
      <c r="D21" s="34" t="s">
        <v>248</v>
      </c>
      <c r="E21" s="33" t="s">
        <v>71</v>
      </c>
      <c r="F21" s="35">
        <v>14.700000000000001</v>
      </c>
      <c r="H21" s="37">
        <f t="shared" si="1"/>
        <v>0</v>
      </c>
    </row>
    <row r="22" spans="2:8" ht="25.5" x14ac:dyDescent="0.25">
      <c r="B22" s="33"/>
      <c r="C22" s="33"/>
      <c r="D22" s="74" t="s">
        <v>249</v>
      </c>
      <c r="E22" s="33"/>
    </row>
    <row r="23" spans="2:8" x14ac:dyDescent="0.25">
      <c r="B23" s="33"/>
      <c r="C23" s="33"/>
      <c r="E23" s="33"/>
    </row>
    <row r="24" spans="2:8" x14ac:dyDescent="0.25">
      <c r="B24" s="33"/>
      <c r="C24" s="33"/>
      <c r="D24" s="71" t="s">
        <v>101</v>
      </c>
      <c r="E24" s="33"/>
    </row>
    <row r="25" spans="2:8" x14ac:dyDescent="0.25">
      <c r="B25" s="33" t="s">
        <v>39</v>
      </c>
      <c r="C25" s="33" t="s">
        <v>102</v>
      </c>
      <c r="D25" s="34" t="s">
        <v>103</v>
      </c>
      <c r="E25" s="33" t="s">
        <v>92</v>
      </c>
      <c r="F25" s="35">
        <v>129</v>
      </c>
      <c r="H25" s="37">
        <f t="shared" si="1"/>
        <v>0</v>
      </c>
    </row>
    <row r="26" spans="2:8" ht="25.5" x14ac:dyDescent="0.25">
      <c r="B26" s="33"/>
      <c r="C26" s="33"/>
      <c r="D26" s="74" t="s">
        <v>250</v>
      </c>
      <c r="E26" s="33"/>
    </row>
    <row r="27" spans="2:8" ht="25.5" x14ac:dyDescent="0.25">
      <c r="B27" s="33" t="s">
        <v>43</v>
      </c>
      <c r="C27" s="33" t="s">
        <v>251</v>
      </c>
      <c r="D27" s="34" t="s">
        <v>252</v>
      </c>
      <c r="E27" s="33" t="s">
        <v>71</v>
      </c>
      <c r="F27" s="35">
        <v>76</v>
      </c>
      <c r="H27" s="37">
        <f t="shared" si="1"/>
        <v>0</v>
      </c>
    </row>
    <row r="28" spans="2:8" x14ac:dyDescent="0.25">
      <c r="B28" s="33"/>
      <c r="C28" s="33"/>
      <c r="E28" s="33"/>
    </row>
    <row r="29" spans="2:8" x14ac:dyDescent="0.25">
      <c r="B29" s="33"/>
      <c r="C29" s="33"/>
      <c r="D29" s="71" t="s">
        <v>253</v>
      </c>
      <c r="E29" s="33"/>
    </row>
    <row r="30" spans="2:8" ht="25.5" x14ac:dyDescent="0.25">
      <c r="B30" s="33" t="s">
        <v>39</v>
      </c>
      <c r="C30" s="33" t="s">
        <v>254</v>
      </c>
      <c r="D30" s="34" t="s">
        <v>255</v>
      </c>
      <c r="E30" s="33" t="s">
        <v>71</v>
      </c>
      <c r="F30" s="35">
        <v>448</v>
      </c>
      <c r="H30" s="37">
        <f t="shared" si="1"/>
        <v>0</v>
      </c>
    </row>
    <row r="31" spans="2:8" x14ac:dyDescent="0.25">
      <c r="B31" s="33" t="s">
        <v>43</v>
      </c>
      <c r="C31" s="33" t="s">
        <v>256</v>
      </c>
      <c r="D31" s="34" t="s">
        <v>257</v>
      </c>
      <c r="E31" s="33" t="s">
        <v>71</v>
      </c>
      <c r="F31" s="35">
        <v>448</v>
      </c>
      <c r="H31" s="37">
        <f t="shared" si="1"/>
        <v>0</v>
      </c>
    </row>
    <row r="32" spans="2:8" ht="25.5" x14ac:dyDescent="0.25">
      <c r="B32" s="33" t="s">
        <v>46</v>
      </c>
      <c r="C32" s="33" t="s">
        <v>303</v>
      </c>
      <c r="D32" s="34" t="s">
        <v>304</v>
      </c>
      <c r="E32" s="33" t="s">
        <v>49</v>
      </c>
      <c r="F32" s="35">
        <v>57</v>
      </c>
      <c r="H32" s="37">
        <f t="shared" si="1"/>
        <v>0</v>
      </c>
    </row>
    <row r="33" spans="2:8" x14ac:dyDescent="0.25">
      <c r="B33" s="33"/>
      <c r="C33" s="33"/>
      <c r="E33" s="33"/>
    </row>
    <row r="34" spans="2:8" x14ac:dyDescent="0.25">
      <c r="B34" s="33"/>
      <c r="C34" s="33"/>
      <c r="D34" s="71" t="s">
        <v>106</v>
      </c>
      <c r="E34" s="33"/>
      <c r="G34" s="72" t="s">
        <v>107</v>
      </c>
      <c r="H34" s="73">
        <f>+SUM(H35:H58)</f>
        <v>0</v>
      </c>
    </row>
    <row r="35" spans="2:8" x14ac:dyDescent="0.25">
      <c r="B35" s="33"/>
      <c r="C35" s="33"/>
      <c r="D35" s="71"/>
      <c r="E35" s="33"/>
      <c r="G35" s="72"/>
      <c r="H35" s="73"/>
    </row>
    <row r="36" spans="2:8" x14ac:dyDescent="0.25">
      <c r="B36" s="33"/>
      <c r="C36" s="33"/>
      <c r="D36" s="71" t="s">
        <v>108</v>
      </c>
      <c r="E36" s="33"/>
    </row>
    <row r="37" spans="2:8" ht="25.5" x14ac:dyDescent="0.25">
      <c r="B37" s="33" t="s">
        <v>39</v>
      </c>
      <c r="C37" s="33" t="s">
        <v>258</v>
      </c>
      <c r="D37" s="34" t="s">
        <v>259</v>
      </c>
      <c r="E37" s="33" t="s">
        <v>92</v>
      </c>
      <c r="F37" s="35">
        <v>51</v>
      </c>
      <c r="H37" s="37">
        <f t="shared" ref="H37:H57" si="2">ROUND(F37*G37,2)</f>
        <v>0</v>
      </c>
    </row>
    <row r="38" spans="2:8" ht="25.5" x14ac:dyDescent="0.25">
      <c r="B38" s="33" t="s">
        <v>43</v>
      </c>
      <c r="C38" s="33" t="s">
        <v>260</v>
      </c>
      <c r="D38" s="34" t="s">
        <v>261</v>
      </c>
      <c r="E38" s="33" t="s">
        <v>71</v>
      </c>
      <c r="F38" s="35">
        <v>50</v>
      </c>
      <c r="H38" s="37">
        <f t="shared" si="2"/>
        <v>0</v>
      </c>
    </row>
    <row r="39" spans="2:8" ht="25.5" x14ac:dyDescent="0.25">
      <c r="B39" s="33"/>
      <c r="C39" s="33"/>
      <c r="D39" s="74" t="s">
        <v>262</v>
      </c>
      <c r="E39" s="33"/>
    </row>
    <row r="40" spans="2:8" x14ac:dyDescent="0.25">
      <c r="B40" s="33"/>
      <c r="C40" s="33"/>
      <c r="E40" s="33"/>
    </row>
    <row r="41" spans="2:8" x14ac:dyDescent="0.25">
      <c r="B41" s="33"/>
      <c r="C41" s="33"/>
      <c r="D41" s="71" t="s">
        <v>119</v>
      </c>
      <c r="E41" s="33"/>
    </row>
    <row r="42" spans="2:8" ht="38.25" x14ac:dyDescent="0.25">
      <c r="B42" s="33" t="s">
        <v>39</v>
      </c>
      <c r="C42" s="33" t="s">
        <v>263</v>
      </c>
      <c r="D42" s="34" t="s">
        <v>264</v>
      </c>
      <c r="E42" s="33" t="s">
        <v>71</v>
      </c>
      <c r="F42" s="35">
        <v>440</v>
      </c>
      <c r="H42" s="37">
        <f t="shared" si="2"/>
        <v>0</v>
      </c>
    </row>
    <row r="43" spans="2:8" ht="25.5" x14ac:dyDescent="0.25">
      <c r="B43" s="33"/>
      <c r="C43" s="33"/>
      <c r="D43" s="74" t="s">
        <v>305</v>
      </c>
      <c r="E43" s="33"/>
    </row>
    <row r="44" spans="2:8" x14ac:dyDescent="0.25">
      <c r="B44" s="33"/>
      <c r="C44" s="33"/>
      <c r="E44" s="33"/>
    </row>
    <row r="45" spans="2:8" x14ac:dyDescent="0.25">
      <c r="B45" s="33"/>
      <c r="C45" s="33"/>
      <c r="D45" s="71" t="s">
        <v>122</v>
      </c>
      <c r="E45" s="33"/>
    </row>
    <row r="46" spans="2:8" ht="38.25" x14ac:dyDescent="0.25">
      <c r="B46" s="33" t="s">
        <v>39</v>
      </c>
      <c r="C46" s="33" t="s">
        <v>266</v>
      </c>
      <c r="D46" s="34" t="s">
        <v>267</v>
      </c>
      <c r="E46" s="33" t="s">
        <v>71</v>
      </c>
      <c r="F46" s="35">
        <v>14.700000000000001</v>
      </c>
      <c r="H46" s="37">
        <f t="shared" si="2"/>
        <v>0</v>
      </c>
    </row>
    <row r="47" spans="2:8" ht="25.5" x14ac:dyDescent="0.25">
      <c r="B47" s="33"/>
      <c r="C47" s="33"/>
      <c r="D47" s="74" t="s">
        <v>268</v>
      </c>
      <c r="E47" s="33"/>
    </row>
    <row r="48" spans="2:8" ht="63.75" x14ac:dyDescent="0.25">
      <c r="B48" s="33" t="s">
        <v>43</v>
      </c>
      <c r="C48" s="33" t="s">
        <v>269</v>
      </c>
      <c r="D48" s="34" t="s">
        <v>270</v>
      </c>
      <c r="E48" s="33" t="s">
        <v>71</v>
      </c>
      <c r="F48" s="35">
        <v>13</v>
      </c>
      <c r="H48" s="37">
        <f t="shared" si="2"/>
        <v>0</v>
      </c>
    </row>
    <row r="49" spans="2:8" ht="63.75" x14ac:dyDescent="0.25">
      <c r="B49" s="33" t="s">
        <v>46</v>
      </c>
      <c r="C49" s="33" t="s">
        <v>271</v>
      </c>
      <c r="D49" s="34" t="s">
        <v>272</v>
      </c>
      <c r="E49" s="33" t="s">
        <v>71</v>
      </c>
      <c r="F49" s="35">
        <v>1.7000000000000002</v>
      </c>
      <c r="H49" s="37">
        <f t="shared" si="2"/>
        <v>0</v>
      </c>
    </row>
    <row r="50" spans="2:8" ht="25.5" x14ac:dyDescent="0.25">
      <c r="B50" s="33" t="s">
        <v>57</v>
      </c>
      <c r="C50" s="33" t="s">
        <v>273</v>
      </c>
      <c r="D50" s="34" t="s">
        <v>274</v>
      </c>
      <c r="E50" s="33" t="s">
        <v>60</v>
      </c>
      <c r="F50" s="35">
        <v>66</v>
      </c>
      <c r="H50" s="37">
        <f t="shared" si="2"/>
        <v>0</v>
      </c>
    </row>
    <row r="51" spans="2:8" x14ac:dyDescent="0.25">
      <c r="B51" s="33"/>
      <c r="C51" s="33"/>
      <c r="E51" s="33"/>
    </row>
    <row r="52" spans="2:8" x14ac:dyDescent="0.25">
      <c r="B52" s="33"/>
      <c r="C52" s="33"/>
      <c r="D52" s="71" t="s">
        <v>127</v>
      </c>
      <c r="E52" s="33"/>
    </row>
    <row r="53" spans="2:8" ht="25.5" x14ac:dyDescent="0.25">
      <c r="B53" s="33" t="s">
        <v>39</v>
      </c>
      <c r="C53" s="33" t="s">
        <v>275</v>
      </c>
      <c r="D53" s="34" t="s">
        <v>276</v>
      </c>
      <c r="E53" s="33" t="s">
        <v>60</v>
      </c>
      <c r="F53" s="35">
        <v>300</v>
      </c>
      <c r="H53" s="37">
        <f t="shared" si="2"/>
        <v>0</v>
      </c>
    </row>
    <row r="54" spans="2:8" ht="25.5" x14ac:dyDescent="0.25">
      <c r="B54" s="33"/>
      <c r="C54" s="33"/>
      <c r="D54" s="74" t="s">
        <v>277</v>
      </c>
      <c r="E54" s="33"/>
    </row>
    <row r="55" spans="2:8" x14ac:dyDescent="0.25">
      <c r="B55" s="33"/>
      <c r="C55" s="33"/>
      <c r="E55" s="33"/>
    </row>
    <row r="56" spans="2:8" x14ac:dyDescent="0.25">
      <c r="B56" s="33"/>
      <c r="C56" s="33"/>
      <c r="D56" s="71" t="s">
        <v>132</v>
      </c>
      <c r="E56" s="33"/>
    </row>
    <row r="57" spans="2:8" x14ac:dyDescent="0.25">
      <c r="B57" s="33" t="s">
        <v>39</v>
      </c>
      <c r="C57" s="33" t="s">
        <v>133</v>
      </c>
      <c r="D57" s="34" t="s">
        <v>134</v>
      </c>
      <c r="E57" s="33" t="s">
        <v>92</v>
      </c>
      <c r="F57" s="35">
        <v>8</v>
      </c>
      <c r="H57" s="37">
        <f t="shared" si="2"/>
        <v>0</v>
      </c>
    </row>
    <row r="58" spans="2:8" x14ac:dyDescent="0.25">
      <c r="B58" s="33"/>
      <c r="C58" s="33"/>
      <c r="E58" s="33"/>
    </row>
    <row r="59" spans="2:8" x14ac:dyDescent="0.25">
      <c r="B59" s="33"/>
      <c r="C59" s="33"/>
      <c r="D59" s="71" t="s">
        <v>135</v>
      </c>
      <c r="E59" s="33"/>
      <c r="G59" s="72" t="s">
        <v>136</v>
      </c>
      <c r="H59" s="73">
        <f>+SUM(H60:H63)</f>
        <v>0</v>
      </c>
    </row>
    <row r="60" spans="2:8" x14ac:dyDescent="0.25">
      <c r="B60" s="33"/>
      <c r="C60" s="33"/>
      <c r="D60" s="71"/>
      <c r="E60" s="33"/>
      <c r="G60" s="72"/>
      <c r="H60" s="73"/>
    </row>
    <row r="61" spans="2:8" x14ac:dyDescent="0.25">
      <c r="B61" s="33"/>
      <c r="C61" s="33"/>
      <c r="D61" s="71" t="s">
        <v>145</v>
      </c>
      <c r="E61" s="33"/>
    </row>
    <row r="62" spans="2:8" ht="63.75" x14ac:dyDescent="0.25">
      <c r="B62" s="33" t="s">
        <v>39</v>
      </c>
      <c r="C62" s="33" t="s">
        <v>278</v>
      </c>
      <c r="D62" s="34" t="s">
        <v>279</v>
      </c>
      <c r="E62" s="33" t="s">
        <v>49</v>
      </c>
      <c r="F62" s="35">
        <v>1</v>
      </c>
      <c r="H62" s="37">
        <f>ROUND(F62*G62,2)</f>
        <v>0</v>
      </c>
    </row>
    <row r="63" spans="2:8" x14ac:dyDescent="0.25">
      <c r="B63" s="33"/>
      <c r="C63" s="33"/>
      <c r="E63" s="33"/>
    </row>
    <row r="64" spans="2:8" x14ac:dyDescent="0.25">
      <c r="B64" s="33"/>
      <c r="C64" s="33"/>
      <c r="D64" s="71" t="s">
        <v>153</v>
      </c>
      <c r="E64" s="33"/>
      <c r="G64" s="72" t="s">
        <v>154</v>
      </c>
      <c r="H64" s="73">
        <f>+SUM(H65:H68)</f>
        <v>0</v>
      </c>
    </row>
    <row r="65" spans="2:8" x14ac:dyDescent="0.25">
      <c r="B65" s="33"/>
      <c r="C65" s="33"/>
      <c r="D65" s="71"/>
      <c r="E65" s="33"/>
      <c r="G65" s="72"/>
      <c r="H65" s="73"/>
    </row>
    <row r="66" spans="2:8" x14ac:dyDescent="0.25">
      <c r="B66" s="33"/>
      <c r="C66" s="33"/>
      <c r="D66" s="71" t="s">
        <v>280</v>
      </c>
      <c r="E66" s="33"/>
    </row>
    <row r="67" spans="2:8" ht="25.5" x14ac:dyDescent="0.25">
      <c r="B67" s="33" t="s">
        <v>39</v>
      </c>
      <c r="C67" s="33" t="s">
        <v>281</v>
      </c>
      <c r="D67" s="34" t="s">
        <v>282</v>
      </c>
      <c r="E67" s="33" t="s">
        <v>60</v>
      </c>
      <c r="F67" s="35">
        <v>55</v>
      </c>
      <c r="H67" s="37">
        <f>ROUND(F67*G67,2)</f>
        <v>0</v>
      </c>
    </row>
    <row r="68" spans="2:8" x14ac:dyDescent="0.25">
      <c r="B68" s="33"/>
      <c r="C68" s="33"/>
      <c r="E68" s="33"/>
    </row>
    <row r="69" spans="2:8" x14ac:dyDescent="0.25">
      <c r="B69" s="33"/>
      <c r="C69" s="33"/>
      <c r="D69" s="71" t="s">
        <v>174</v>
      </c>
      <c r="E69" s="33"/>
      <c r="G69" s="72" t="s">
        <v>175</v>
      </c>
      <c r="H69" s="73">
        <f>+SUM(H70:H89)</f>
        <v>0</v>
      </c>
    </row>
    <row r="70" spans="2:8" x14ac:dyDescent="0.25">
      <c r="B70" s="33"/>
      <c r="C70" s="33"/>
      <c r="D70" s="71"/>
      <c r="E70" s="33"/>
      <c r="G70" s="72"/>
      <c r="H70" s="73"/>
    </row>
    <row r="71" spans="2:8" x14ac:dyDescent="0.25">
      <c r="B71" s="33"/>
      <c r="C71" s="33"/>
      <c r="D71" s="71" t="s">
        <v>176</v>
      </c>
      <c r="E71" s="33"/>
    </row>
    <row r="72" spans="2:8" ht="25.5" x14ac:dyDescent="0.25">
      <c r="B72" s="33" t="s">
        <v>39</v>
      </c>
      <c r="C72" s="33" t="s">
        <v>177</v>
      </c>
      <c r="D72" s="34" t="s">
        <v>178</v>
      </c>
      <c r="E72" s="33" t="s">
        <v>49</v>
      </c>
      <c r="F72" s="35">
        <v>1</v>
      </c>
      <c r="H72" s="37">
        <f t="shared" ref="H72:H89" si="3">ROUND(F72*G72,2)</f>
        <v>0</v>
      </c>
    </row>
    <row r="73" spans="2:8" ht="38.25" x14ac:dyDescent="0.25">
      <c r="B73" s="33" t="s">
        <v>43</v>
      </c>
      <c r="C73" s="33" t="s">
        <v>190</v>
      </c>
      <c r="D73" s="34" t="s">
        <v>191</v>
      </c>
      <c r="E73" s="33" t="s">
        <v>49</v>
      </c>
      <c r="F73" s="35">
        <v>1</v>
      </c>
      <c r="H73" s="37">
        <f t="shared" si="3"/>
        <v>0</v>
      </c>
    </row>
    <row r="74" spans="2:8" ht="51" x14ac:dyDescent="0.25">
      <c r="B74" s="33" t="s">
        <v>46</v>
      </c>
      <c r="C74" s="33" t="s">
        <v>285</v>
      </c>
      <c r="D74" s="34" t="s">
        <v>286</v>
      </c>
      <c r="E74" s="33" t="s">
        <v>49</v>
      </c>
      <c r="F74" s="35">
        <v>1</v>
      </c>
      <c r="H74" s="37">
        <f t="shared" si="3"/>
        <v>0</v>
      </c>
    </row>
    <row r="75" spans="2:8" ht="25.5" x14ac:dyDescent="0.25">
      <c r="B75" s="33"/>
      <c r="C75" s="33"/>
      <c r="D75" s="74" t="s">
        <v>287</v>
      </c>
      <c r="E75" s="33"/>
    </row>
    <row r="76" spans="2:8" ht="51" x14ac:dyDescent="0.25">
      <c r="B76" s="33" t="s">
        <v>57</v>
      </c>
      <c r="C76" s="33" t="s">
        <v>208</v>
      </c>
      <c r="D76" s="34" t="s">
        <v>209</v>
      </c>
      <c r="E76" s="33" t="s">
        <v>49</v>
      </c>
      <c r="F76" s="35">
        <v>1</v>
      </c>
      <c r="H76" s="37">
        <f t="shared" si="3"/>
        <v>0</v>
      </c>
    </row>
    <row r="77" spans="2:8" ht="25.5" x14ac:dyDescent="0.25">
      <c r="B77" s="33"/>
      <c r="C77" s="33"/>
      <c r="D77" s="74" t="s">
        <v>306</v>
      </c>
      <c r="E77" s="33"/>
    </row>
    <row r="78" spans="2:8" ht="51" x14ac:dyDescent="0.25">
      <c r="B78" s="33" t="s">
        <v>61</v>
      </c>
      <c r="C78" s="33" t="s">
        <v>198</v>
      </c>
      <c r="D78" s="34" t="s">
        <v>199</v>
      </c>
      <c r="E78" s="33" t="s">
        <v>49</v>
      </c>
      <c r="F78" s="35">
        <v>1</v>
      </c>
      <c r="H78" s="37">
        <f t="shared" si="3"/>
        <v>0</v>
      </c>
    </row>
    <row r="79" spans="2:8" ht="25.5" x14ac:dyDescent="0.25">
      <c r="B79" s="33"/>
      <c r="C79" s="33"/>
      <c r="D79" s="74" t="s">
        <v>307</v>
      </c>
      <c r="E79" s="33"/>
    </row>
    <row r="80" spans="2:8" x14ac:dyDescent="0.25">
      <c r="B80" s="33"/>
      <c r="C80" s="33"/>
      <c r="E80" s="33"/>
    </row>
    <row r="81" spans="2:8" x14ac:dyDescent="0.25">
      <c r="B81" s="33"/>
      <c r="C81" s="33"/>
      <c r="D81" s="71" t="s">
        <v>226</v>
      </c>
      <c r="E81" s="33"/>
    </row>
    <row r="82" spans="2:8" ht="51" x14ac:dyDescent="0.25">
      <c r="B82" s="33" t="s">
        <v>39</v>
      </c>
      <c r="C82" s="33" t="s">
        <v>289</v>
      </c>
      <c r="D82" s="34" t="s">
        <v>290</v>
      </c>
      <c r="E82" s="33" t="s">
        <v>60</v>
      </c>
      <c r="F82" s="35">
        <v>263</v>
      </c>
      <c r="H82" s="37">
        <f t="shared" si="3"/>
        <v>0</v>
      </c>
    </row>
    <row r="83" spans="2:8" ht="25.5" x14ac:dyDescent="0.25">
      <c r="B83" s="33" t="s">
        <v>43</v>
      </c>
      <c r="C83" s="33" t="s">
        <v>291</v>
      </c>
      <c r="D83" s="34" t="s">
        <v>292</v>
      </c>
      <c r="E83" s="33" t="s">
        <v>60</v>
      </c>
      <c r="F83" s="35">
        <v>9</v>
      </c>
      <c r="H83" s="37">
        <f t="shared" si="3"/>
        <v>0</v>
      </c>
    </row>
    <row r="84" spans="2:8" ht="63.75" x14ac:dyDescent="0.25">
      <c r="B84" s="33" t="s">
        <v>46</v>
      </c>
      <c r="C84" s="33" t="s">
        <v>231</v>
      </c>
      <c r="D84" s="34" t="s">
        <v>232</v>
      </c>
      <c r="E84" s="33" t="s">
        <v>71</v>
      </c>
      <c r="F84" s="35">
        <v>6.6</v>
      </c>
      <c r="H84" s="37">
        <f t="shared" si="3"/>
        <v>0</v>
      </c>
    </row>
    <row r="85" spans="2:8" ht="25.5" x14ac:dyDescent="0.25">
      <c r="B85" s="33" t="s">
        <v>57</v>
      </c>
      <c r="C85" s="33" t="s">
        <v>233</v>
      </c>
      <c r="D85" s="34" t="s">
        <v>234</v>
      </c>
      <c r="E85" s="33" t="s">
        <v>71</v>
      </c>
      <c r="F85" s="35">
        <v>6.6</v>
      </c>
      <c r="H85" s="37">
        <f t="shared" si="3"/>
        <v>0</v>
      </c>
    </row>
    <row r="86" spans="2:8" ht="38.25" x14ac:dyDescent="0.25">
      <c r="B86" s="33" t="s">
        <v>61</v>
      </c>
      <c r="C86" s="33" t="s">
        <v>297</v>
      </c>
      <c r="D86" s="34" t="s">
        <v>298</v>
      </c>
      <c r="E86" s="33" t="s">
        <v>71</v>
      </c>
      <c r="F86" s="35">
        <v>17.2</v>
      </c>
      <c r="H86" s="37">
        <f t="shared" si="3"/>
        <v>0</v>
      </c>
    </row>
    <row r="87" spans="2:8" x14ac:dyDescent="0.25">
      <c r="B87" s="33"/>
      <c r="C87" s="33"/>
      <c r="E87" s="33"/>
    </row>
    <row r="88" spans="2:8" x14ac:dyDescent="0.25">
      <c r="B88" s="33"/>
      <c r="C88" s="33"/>
      <c r="D88" s="71" t="s">
        <v>299</v>
      </c>
      <c r="E88" s="33"/>
    </row>
    <row r="89" spans="2:8" x14ac:dyDescent="0.25">
      <c r="B89" s="33" t="s">
        <v>39</v>
      </c>
      <c r="C89" s="33" t="s">
        <v>300</v>
      </c>
      <c r="D89" s="34" t="s">
        <v>301</v>
      </c>
      <c r="E89" s="33" t="s">
        <v>60</v>
      </c>
      <c r="F89" s="35">
        <v>20</v>
      </c>
      <c r="H89" s="37">
        <f t="shared" si="3"/>
        <v>0</v>
      </c>
    </row>
    <row r="91" spans="2:8" ht="17.45" customHeight="1" x14ac:dyDescent="0.25">
      <c r="D91" s="75" t="str">
        <f>D7</f>
        <v>1 PREDDELA</v>
      </c>
      <c r="E91" s="76">
        <f>H7</f>
        <v>0</v>
      </c>
    </row>
    <row r="92" spans="2:8" ht="17.45" customHeight="1" x14ac:dyDescent="0.25">
      <c r="D92" s="75" t="str">
        <f>D13</f>
        <v>2 ZEMELJSKA DELA</v>
      </c>
      <c r="E92" s="76">
        <f>H13</f>
        <v>0</v>
      </c>
    </row>
    <row r="93" spans="2:8" ht="17.45" customHeight="1" x14ac:dyDescent="0.25">
      <c r="D93" s="75" t="str">
        <f>D34</f>
        <v>3 VOZIŠČNE KONSTRUKCIJE</v>
      </c>
      <c r="E93" s="76">
        <f>H34</f>
        <v>0</v>
      </c>
    </row>
    <row r="94" spans="2:8" ht="17.45" customHeight="1" x14ac:dyDescent="0.25">
      <c r="D94" s="75" t="str">
        <f>D59</f>
        <v>4 ODVODNJAVANJE</v>
      </c>
      <c r="E94" s="76">
        <f>H59</f>
        <v>0</v>
      </c>
    </row>
    <row r="95" spans="2:8" ht="17.45" customHeight="1" x14ac:dyDescent="0.25">
      <c r="D95" s="75" t="str">
        <f>D64</f>
        <v>5 GRADBENA IN OBRTNIŠKA DELA</v>
      </c>
      <c r="E95" s="76">
        <f>H64</f>
        <v>0</v>
      </c>
    </row>
    <row r="96" spans="2:8" ht="17.45" customHeight="1" x14ac:dyDescent="0.25">
      <c r="D96" s="799" t="str">
        <f>D69</f>
        <v>6 OPREMA CEST</v>
      </c>
      <c r="E96" s="77">
        <f>H69</f>
        <v>0</v>
      </c>
    </row>
    <row r="97" spans="4:7" ht="17.45" customHeight="1" x14ac:dyDescent="0.25">
      <c r="D97" s="827" t="s">
        <v>245</v>
      </c>
      <c r="E97" s="828">
        <f>+SUM(E91:E96)</f>
        <v>0</v>
      </c>
    </row>
    <row r="99" spans="4:7" ht="17.45" customHeight="1" x14ac:dyDescent="0.25">
      <c r="G99" s="72"/>
    </row>
  </sheetData>
  <mergeCells count="1">
    <mergeCell ref="D3:H3"/>
  </mergeCells>
  <pageMargins left="0.98425196850393704" right="0.39370078740157494" top="0.78740157480314987" bottom="0.78740157480314987" header="0" footer="0.19685039370078697"/>
  <pageSetup paperSize="9" scale="68" fitToHeight="0" orientation="portrait" r:id="rId1"/>
  <headerFooter>
    <oddFooter>&amp;CStran &amp;P od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63"/>
  <sheetViews>
    <sheetView workbookViewId="0">
      <pane ySplit="5" topLeftCell="A49" activePane="bottomLeft" state="frozen"/>
      <selection activeCell="L20" sqref="L20"/>
      <selection pane="bottomLeft" activeCell="G30" sqref="G30:G57"/>
    </sheetView>
  </sheetViews>
  <sheetFormatPr defaultRowHeight="12.75" x14ac:dyDescent="0.25"/>
  <cols>
    <col min="1" max="1" width="9.140625" style="32"/>
    <col min="2" max="3" width="10.7109375" style="33" customWidth="1"/>
    <col min="4" max="4" width="47.7109375" style="34" customWidth="1"/>
    <col min="5" max="5" width="14.7109375" style="33" customWidth="1"/>
    <col min="6" max="6" width="12.7109375" style="35" customWidth="1"/>
    <col min="7" max="7" width="15.7109375" style="36" customWidth="1"/>
    <col min="8" max="8" width="15.7109375" style="37" customWidth="1"/>
    <col min="9" max="257" width="9.140625" style="32"/>
    <col min="258" max="259" width="10.7109375" style="32" customWidth="1"/>
    <col min="260" max="260" width="47.7109375" style="32" customWidth="1"/>
    <col min="261" max="261" width="14.7109375" style="32" customWidth="1"/>
    <col min="262" max="262" width="12.7109375" style="32" customWidth="1"/>
    <col min="263" max="264" width="15.7109375" style="32" customWidth="1"/>
    <col min="265" max="513" width="9.140625" style="32"/>
    <col min="514" max="515" width="10.7109375" style="32" customWidth="1"/>
    <col min="516" max="516" width="47.7109375" style="32" customWidth="1"/>
    <col min="517" max="517" width="14.7109375" style="32" customWidth="1"/>
    <col min="518" max="518" width="12.7109375" style="32" customWidth="1"/>
    <col min="519" max="520" width="15.7109375" style="32" customWidth="1"/>
    <col min="521" max="769" width="9.140625" style="32"/>
    <col min="770" max="771" width="10.7109375" style="32" customWidth="1"/>
    <col min="772" max="772" width="47.7109375" style="32" customWidth="1"/>
    <col min="773" max="773" width="14.7109375" style="32" customWidth="1"/>
    <col min="774" max="774" width="12.7109375" style="32" customWidth="1"/>
    <col min="775" max="776" width="15.7109375" style="32" customWidth="1"/>
    <col min="777" max="1025" width="9.140625" style="32"/>
    <col min="1026" max="1027" width="10.7109375" style="32" customWidth="1"/>
    <col min="1028" max="1028" width="47.7109375" style="32" customWidth="1"/>
    <col min="1029" max="1029" width="14.7109375" style="32" customWidth="1"/>
    <col min="1030" max="1030" width="12.7109375" style="32" customWidth="1"/>
    <col min="1031" max="1032" width="15.7109375" style="32" customWidth="1"/>
    <col min="1033" max="1281" width="9.140625" style="32"/>
    <col min="1282" max="1283" width="10.7109375" style="32" customWidth="1"/>
    <col min="1284" max="1284" width="47.7109375" style="32" customWidth="1"/>
    <col min="1285" max="1285" width="14.7109375" style="32" customWidth="1"/>
    <col min="1286" max="1286" width="12.7109375" style="32" customWidth="1"/>
    <col min="1287" max="1288" width="15.7109375" style="32" customWidth="1"/>
    <col min="1289" max="1537" width="9.140625" style="32"/>
    <col min="1538" max="1539" width="10.7109375" style="32" customWidth="1"/>
    <col min="1540" max="1540" width="47.7109375" style="32" customWidth="1"/>
    <col min="1541" max="1541" width="14.7109375" style="32" customWidth="1"/>
    <col min="1542" max="1542" width="12.7109375" style="32" customWidth="1"/>
    <col min="1543" max="1544" width="15.7109375" style="32" customWidth="1"/>
    <col min="1545" max="1793" width="9.140625" style="32"/>
    <col min="1794" max="1795" width="10.7109375" style="32" customWidth="1"/>
    <col min="1796" max="1796" width="47.7109375" style="32" customWidth="1"/>
    <col min="1797" max="1797" width="14.7109375" style="32" customWidth="1"/>
    <col min="1798" max="1798" width="12.7109375" style="32" customWidth="1"/>
    <col min="1799" max="1800" width="15.7109375" style="32" customWidth="1"/>
    <col min="1801" max="2049" width="9.140625" style="32"/>
    <col min="2050" max="2051" width="10.7109375" style="32" customWidth="1"/>
    <col min="2052" max="2052" width="47.7109375" style="32" customWidth="1"/>
    <col min="2053" max="2053" width="14.7109375" style="32" customWidth="1"/>
    <col min="2054" max="2054" width="12.7109375" style="32" customWidth="1"/>
    <col min="2055" max="2056" width="15.7109375" style="32" customWidth="1"/>
    <col min="2057" max="2305" width="9.140625" style="32"/>
    <col min="2306" max="2307" width="10.7109375" style="32" customWidth="1"/>
    <col min="2308" max="2308" width="47.7109375" style="32" customWidth="1"/>
    <col min="2309" max="2309" width="14.7109375" style="32" customWidth="1"/>
    <col min="2310" max="2310" width="12.7109375" style="32" customWidth="1"/>
    <col min="2311" max="2312" width="15.7109375" style="32" customWidth="1"/>
    <col min="2313" max="2561" width="9.140625" style="32"/>
    <col min="2562" max="2563" width="10.7109375" style="32" customWidth="1"/>
    <col min="2564" max="2564" width="47.7109375" style="32" customWidth="1"/>
    <col min="2565" max="2565" width="14.7109375" style="32" customWidth="1"/>
    <col min="2566" max="2566" width="12.7109375" style="32" customWidth="1"/>
    <col min="2567" max="2568" width="15.7109375" style="32" customWidth="1"/>
    <col min="2569" max="2817" width="9.140625" style="32"/>
    <col min="2818" max="2819" width="10.7109375" style="32" customWidth="1"/>
    <col min="2820" max="2820" width="47.7109375" style="32" customWidth="1"/>
    <col min="2821" max="2821" width="14.7109375" style="32" customWidth="1"/>
    <col min="2822" max="2822" width="12.7109375" style="32" customWidth="1"/>
    <col min="2823" max="2824" width="15.7109375" style="32" customWidth="1"/>
    <col min="2825" max="3073" width="9.140625" style="32"/>
    <col min="3074" max="3075" width="10.7109375" style="32" customWidth="1"/>
    <col min="3076" max="3076" width="47.7109375" style="32" customWidth="1"/>
    <col min="3077" max="3077" width="14.7109375" style="32" customWidth="1"/>
    <col min="3078" max="3078" width="12.7109375" style="32" customWidth="1"/>
    <col min="3079" max="3080" width="15.7109375" style="32" customWidth="1"/>
    <col min="3081" max="3329" width="9.140625" style="32"/>
    <col min="3330" max="3331" width="10.7109375" style="32" customWidth="1"/>
    <col min="3332" max="3332" width="47.7109375" style="32" customWidth="1"/>
    <col min="3333" max="3333" width="14.7109375" style="32" customWidth="1"/>
    <col min="3334" max="3334" width="12.7109375" style="32" customWidth="1"/>
    <col min="3335" max="3336" width="15.7109375" style="32" customWidth="1"/>
    <col min="3337" max="3585" width="9.140625" style="32"/>
    <col min="3586" max="3587" width="10.7109375" style="32" customWidth="1"/>
    <col min="3588" max="3588" width="47.7109375" style="32" customWidth="1"/>
    <col min="3589" max="3589" width="14.7109375" style="32" customWidth="1"/>
    <col min="3590" max="3590" width="12.7109375" style="32" customWidth="1"/>
    <col min="3591" max="3592" width="15.7109375" style="32" customWidth="1"/>
    <col min="3593" max="3841" width="9.140625" style="32"/>
    <col min="3842" max="3843" width="10.7109375" style="32" customWidth="1"/>
    <col min="3844" max="3844" width="47.7109375" style="32" customWidth="1"/>
    <col min="3845" max="3845" width="14.7109375" style="32" customWidth="1"/>
    <col min="3846" max="3846" width="12.7109375" style="32" customWidth="1"/>
    <col min="3847" max="3848" width="15.7109375" style="32" customWidth="1"/>
    <col min="3849" max="4097" width="9.140625" style="32"/>
    <col min="4098" max="4099" width="10.7109375" style="32" customWidth="1"/>
    <col min="4100" max="4100" width="47.7109375" style="32" customWidth="1"/>
    <col min="4101" max="4101" width="14.7109375" style="32" customWidth="1"/>
    <col min="4102" max="4102" width="12.7109375" style="32" customWidth="1"/>
    <col min="4103" max="4104" width="15.7109375" style="32" customWidth="1"/>
    <col min="4105" max="4353" width="9.140625" style="32"/>
    <col min="4354" max="4355" width="10.7109375" style="32" customWidth="1"/>
    <col min="4356" max="4356" width="47.7109375" style="32" customWidth="1"/>
    <col min="4357" max="4357" width="14.7109375" style="32" customWidth="1"/>
    <col min="4358" max="4358" width="12.7109375" style="32" customWidth="1"/>
    <col min="4359" max="4360" width="15.7109375" style="32" customWidth="1"/>
    <col min="4361" max="4609" width="9.140625" style="32"/>
    <col min="4610" max="4611" width="10.7109375" style="32" customWidth="1"/>
    <col min="4612" max="4612" width="47.7109375" style="32" customWidth="1"/>
    <col min="4613" max="4613" width="14.7109375" style="32" customWidth="1"/>
    <col min="4614" max="4614" width="12.7109375" style="32" customWidth="1"/>
    <col min="4615" max="4616" width="15.7109375" style="32" customWidth="1"/>
    <col min="4617" max="4865" width="9.140625" style="32"/>
    <col min="4866" max="4867" width="10.7109375" style="32" customWidth="1"/>
    <col min="4868" max="4868" width="47.7109375" style="32" customWidth="1"/>
    <col min="4869" max="4869" width="14.7109375" style="32" customWidth="1"/>
    <col min="4870" max="4870" width="12.7109375" style="32" customWidth="1"/>
    <col min="4871" max="4872" width="15.7109375" style="32" customWidth="1"/>
    <col min="4873" max="5121" width="9.140625" style="32"/>
    <col min="5122" max="5123" width="10.7109375" style="32" customWidth="1"/>
    <col min="5124" max="5124" width="47.7109375" style="32" customWidth="1"/>
    <col min="5125" max="5125" width="14.7109375" style="32" customWidth="1"/>
    <col min="5126" max="5126" width="12.7109375" style="32" customWidth="1"/>
    <col min="5127" max="5128" width="15.7109375" style="32" customWidth="1"/>
    <col min="5129" max="5377" width="9.140625" style="32"/>
    <col min="5378" max="5379" width="10.7109375" style="32" customWidth="1"/>
    <col min="5380" max="5380" width="47.7109375" style="32" customWidth="1"/>
    <col min="5381" max="5381" width="14.7109375" style="32" customWidth="1"/>
    <col min="5382" max="5382" width="12.7109375" style="32" customWidth="1"/>
    <col min="5383" max="5384" width="15.7109375" style="32" customWidth="1"/>
    <col min="5385" max="5633" width="9.140625" style="32"/>
    <col min="5634" max="5635" width="10.7109375" style="32" customWidth="1"/>
    <col min="5636" max="5636" width="47.7109375" style="32" customWidth="1"/>
    <col min="5637" max="5637" width="14.7109375" style="32" customWidth="1"/>
    <col min="5638" max="5638" width="12.7109375" style="32" customWidth="1"/>
    <col min="5639" max="5640" width="15.7109375" style="32" customWidth="1"/>
    <col min="5641" max="5889" width="9.140625" style="32"/>
    <col min="5890" max="5891" width="10.7109375" style="32" customWidth="1"/>
    <col min="5892" max="5892" width="47.7109375" style="32" customWidth="1"/>
    <col min="5893" max="5893" width="14.7109375" style="32" customWidth="1"/>
    <col min="5894" max="5894" width="12.7109375" style="32" customWidth="1"/>
    <col min="5895" max="5896" width="15.7109375" style="32" customWidth="1"/>
    <col min="5897" max="6145" width="9.140625" style="32"/>
    <col min="6146" max="6147" width="10.7109375" style="32" customWidth="1"/>
    <col min="6148" max="6148" width="47.7109375" style="32" customWidth="1"/>
    <col min="6149" max="6149" width="14.7109375" style="32" customWidth="1"/>
    <col min="6150" max="6150" width="12.7109375" style="32" customWidth="1"/>
    <col min="6151" max="6152" width="15.7109375" style="32" customWidth="1"/>
    <col min="6153" max="6401" width="9.140625" style="32"/>
    <col min="6402" max="6403" width="10.7109375" style="32" customWidth="1"/>
    <col min="6404" max="6404" width="47.7109375" style="32" customWidth="1"/>
    <col min="6405" max="6405" width="14.7109375" style="32" customWidth="1"/>
    <col min="6406" max="6406" width="12.7109375" style="32" customWidth="1"/>
    <col min="6407" max="6408" width="15.7109375" style="32" customWidth="1"/>
    <col min="6409" max="6657" width="9.140625" style="32"/>
    <col min="6658" max="6659" width="10.7109375" style="32" customWidth="1"/>
    <col min="6660" max="6660" width="47.7109375" style="32" customWidth="1"/>
    <col min="6661" max="6661" width="14.7109375" style="32" customWidth="1"/>
    <col min="6662" max="6662" width="12.7109375" style="32" customWidth="1"/>
    <col min="6663" max="6664" width="15.7109375" style="32" customWidth="1"/>
    <col min="6665" max="6913" width="9.140625" style="32"/>
    <col min="6914" max="6915" width="10.7109375" style="32" customWidth="1"/>
    <col min="6916" max="6916" width="47.7109375" style="32" customWidth="1"/>
    <col min="6917" max="6917" width="14.7109375" style="32" customWidth="1"/>
    <col min="6918" max="6918" width="12.7109375" style="32" customWidth="1"/>
    <col min="6919" max="6920" width="15.7109375" style="32" customWidth="1"/>
    <col min="6921" max="7169" width="9.140625" style="32"/>
    <col min="7170" max="7171" width="10.7109375" style="32" customWidth="1"/>
    <col min="7172" max="7172" width="47.7109375" style="32" customWidth="1"/>
    <col min="7173" max="7173" width="14.7109375" style="32" customWidth="1"/>
    <col min="7174" max="7174" width="12.7109375" style="32" customWidth="1"/>
    <col min="7175" max="7176" width="15.7109375" style="32" customWidth="1"/>
    <col min="7177" max="7425" width="9.140625" style="32"/>
    <col min="7426" max="7427" width="10.7109375" style="32" customWidth="1"/>
    <col min="7428" max="7428" width="47.7109375" style="32" customWidth="1"/>
    <col min="7429" max="7429" width="14.7109375" style="32" customWidth="1"/>
    <col min="7430" max="7430" width="12.7109375" style="32" customWidth="1"/>
    <col min="7431" max="7432" width="15.7109375" style="32" customWidth="1"/>
    <col min="7433" max="7681" width="9.140625" style="32"/>
    <col min="7682" max="7683" width="10.7109375" style="32" customWidth="1"/>
    <col min="7684" max="7684" width="47.7109375" style="32" customWidth="1"/>
    <col min="7685" max="7685" width="14.7109375" style="32" customWidth="1"/>
    <col min="7686" max="7686" width="12.7109375" style="32" customWidth="1"/>
    <col min="7687" max="7688" width="15.7109375" style="32" customWidth="1"/>
    <col min="7689" max="7937" width="9.140625" style="32"/>
    <col min="7938" max="7939" width="10.7109375" style="32" customWidth="1"/>
    <col min="7940" max="7940" width="47.7109375" style="32" customWidth="1"/>
    <col min="7941" max="7941" width="14.7109375" style="32" customWidth="1"/>
    <col min="7942" max="7942" width="12.7109375" style="32" customWidth="1"/>
    <col min="7943" max="7944" width="15.7109375" style="32" customWidth="1"/>
    <col min="7945" max="8193" width="9.140625" style="32"/>
    <col min="8194" max="8195" width="10.7109375" style="32" customWidth="1"/>
    <col min="8196" max="8196" width="47.7109375" style="32" customWidth="1"/>
    <col min="8197" max="8197" width="14.7109375" style="32" customWidth="1"/>
    <col min="8198" max="8198" width="12.7109375" style="32" customWidth="1"/>
    <col min="8199" max="8200" width="15.7109375" style="32" customWidth="1"/>
    <col min="8201" max="8449" width="9.140625" style="32"/>
    <col min="8450" max="8451" width="10.7109375" style="32" customWidth="1"/>
    <col min="8452" max="8452" width="47.7109375" style="32" customWidth="1"/>
    <col min="8453" max="8453" width="14.7109375" style="32" customWidth="1"/>
    <col min="8454" max="8454" width="12.7109375" style="32" customWidth="1"/>
    <col min="8455" max="8456" width="15.7109375" style="32" customWidth="1"/>
    <col min="8457" max="8705" width="9.140625" style="32"/>
    <col min="8706" max="8707" width="10.7109375" style="32" customWidth="1"/>
    <col min="8708" max="8708" width="47.7109375" style="32" customWidth="1"/>
    <col min="8709" max="8709" width="14.7109375" style="32" customWidth="1"/>
    <col min="8710" max="8710" width="12.7109375" style="32" customWidth="1"/>
    <col min="8711" max="8712" width="15.7109375" style="32" customWidth="1"/>
    <col min="8713" max="8961" width="9.140625" style="32"/>
    <col min="8962" max="8963" width="10.7109375" style="32" customWidth="1"/>
    <col min="8964" max="8964" width="47.7109375" style="32" customWidth="1"/>
    <col min="8965" max="8965" width="14.7109375" style="32" customWidth="1"/>
    <col min="8966" max="8966" width="12.7109375" style="32" customWidth="1"/>
    <col min="8967" max="8968" width="15.7109375" style="32" customWidth="1"/>
    <col min="8969" max="9217" width="9.140625" style="32"/>
    <col min="9218" max="9219" width="10.7109375" style="32" customWidth="1"/>
    <col min="9220" max="9220" width="47.7109375" style="32" customWidth="1"/>
    <col min="9221" max="9221" width="14.7109375" style="32" customWidth="1"/>
    <col min="9222" max="9222" width="12.7109375" style="32" customWidth="1"/>
    <col min="9223" max="9224" width="15.7109375" style="32" customWidth="1"/>
    <col min="9225" max="9473" width="9.140625" style="32"/>
    <col min="9474" max="9475" width="10.7109375" style="32" customWidth="1"/>
    <col min="9476" max="9476" width="47.7109375" style="32" customWidth="1"/>
    <col min="9477" max="9477" width="14.7109375" style="32" customWidth="1"/>
    <col min="9478" max="9478" width="12.7109375" style="32" customWidth="1"/>
    <col min="9479" max="9480" width="15.7109375" style="32" customWidth="1"/>
    <col min="9481" max="9729" width="9.140625" style="32"/>
    <col min="9730" max="9731" width="10.7109375" style="32" customWidth="1"/>
    <col min="9732" max="9732" width="47.7109375" style="32" customWidth="1"/>
    <col min="9733" max="9733" width="14.7109375" style="32" customWidth="1"/>
    <col min="9734" max="9734" width="12.7109375" style="32" customWidth="1"/>
    <col min="9735" max="9736" width="15.7109375" style="32" customWidth="1"/>
    <col min="9737" max="9985" width="9.140625" style="32"/>
    <col min="9986" max="9987" width="10.7109375" style="32" customWidth="1"/>
    <col min="9988" max="9988" width="47.7109375" style="32" customWidth="1"/>
    <col min="9989" max="9989" width="14.7109375" style="32" customWidth="1"/>
    <col min="9990" max="9990" width="12.7109375" style="32" customWidth="1"/>
    <col min="9991" max="9992" width="15.7109375" style="32" customWidth="1"/>
    <col min="9993" max="10241" width="9.140625" style="32"/>
    <col min="10242" max="10243" width="10.7109375" style="32" customWidth="1"/>
    <col min="10244" max="10244" width="47.7109375" style="32" customWidth="1"/>
    <col min="10245" max="10245" width="14.7109375" style="32" customWidth="1"/>
    <col min="10246" max="10246" width="12.7109375" style="32" customWidth="1"/>
    <col min="10247" max="10248" width="15.7109375" style="32" customWidth="1"/>
    <col min="10249" max="10497" width="9.140625" style="32"/>
    <col min="10498" max="10499" width="10.7109375" style="32" customWidth="1"/>
    <col min="10500" max="10500" width="47.7109375" style="32" customWidth="1"/>
    <col min="10501" max="10501" width="14.7109375" style="32" customWidth="1"/>
    <col min="10502" max="10502" width="12.7109375" style="32" customWidth="1"/>
    <col min="10503" max="10504" width="15.7109375" style="32" customWidth="1"/>
    <col min="10505" max="10753" width="9.140625" style="32"/>
    <col min="10754" max="10755" width="10.7109375" style="32" customWidth="1"/>
    <col min="10756" max="10756" width="47.7109375" style="32" customWidth="1"/>
    <col min="10757" max="10757" width="14.7109375" style="32" customWidth="1"/>
    <col min="10758" max="10758" width="12.7109375" style="32" customWidth="1"/>
    <col min="10759" max="10760" width="15.7109375" style="32" customWidth="1"/>
    <col min="10761" max="11009" width="9.140625" style="32"/>
    <col min="11010" max="11011" width="10.7109375" style="32" customWidth="1"/>
    <col min="11012" max="11012" width="47.7109375" style="32" customWidth="1"/>
    <col min="11013" max="11013" width="14.7109375" style="32" customWidth="1"/>
    <col min="11014" max="11014" width="12.7109375" style="32" customWidth="1"/>
    <col min="11015" max="11016" width="15.7109375" style="32" customWidth="1"/>
    <col min="11017" max="11265" width="9.140625" style="32"/>
    <col min="11266" max="11267" width="10.7109375" style="32" customWidth="1"/>
    <col min="11268" max="11268" width="47.7109375" style="32" customWidth="1"/>
    <col min="11269" max="11269" width="14.7109375" style="32" customWidth="1"/>
    <col min="11270" max="11270" width="12.7109375" style="32" customWidth="1"/>
    <col min="11271" max="11272" width="15.7109375" style="32" customWidth="1"/>
    <col min="11273" max="11521" width="9.140625" style="32"/>
    <col min="11522" max="11523" width="10.7109375" style="32" customWidth="1"/>
    <col min="11524" max="11524" width="47.7109375" style="32" customWidth="1"/>
    <col min="11525" max="11525" width="14.7109375" style="32" customWidth="1"/>
    <col min="11526" max="11526" width="12.7109375" style="32" customWidth="1"/>
    <col min="11527" max="11528" width="15.7109375" style="32" customWidth="1"/>
    <col min="11529" max="11777" width="9.140625" style="32"/>
    <col min="11778" max="11779" width="10.7109375" style="32" customWidth="1"/>
    <col min="11780" max="11780" width="47.7109375" style="32" customWidth="1"/>
    <col min="11781" max="11781" width="14.7109375" style="32" customWidth="1"/>
    <col min="11782" max="11782" width="12.7109375" style="32" customWidth="1"/>
    <col min="11783" max="11784" width="15.7109375" style="32" customWidth="1"/>
    <col min="11785" max="12033" width="9.140625" style="32"/>
    <col min="12034" max="12035" width="10.7109375" style="32" customWidth="1"/>
    <col min="12036" max="12036" width="47.7109375" style="32" customWidth="1"/>
    <col min="12037" max="12037" width="14.7109375" style="32" customWidth="1"/>
    <col min="12038" max="12038" width="12.7109375" style="32" customWidth="1"/>
    <col min="12039" max="12040" width="15.7109375" style="32" customWidth="1"/>
    <col min="12041" max="12289" width="9.140625" style="32"/>
    <col min="12290" max="12291" width="10.7109375" style="32" customWidth="1"/>
    <col min="12292" max="12292" width="47.7109375" style="32" customWidth="1"/>
    <col min="12293" max="12293" width="14.7109375" style="32" customWidth="1"/>
    <col min="12294" max="12294" width="12.7109375" style="32" customWidth="1"/>
    <col min="12295" max="12296" width="15.7109375" style="32" customWidth="1"/>
    <col min="12297" max="12545" width="9.140625" style="32"/>
    <col min="12546" max="12547" width="10.7109375" style="32" customWidth="1"/>
    <col min="12548" max="12548" width="47.7109375" style="32" customWidth="1"/>
    <col min="12549" max="12549" width="14.7109375" style="32" customWidth="1"/>
    <col min="12550" max="12550" width="12.7109375" style="32" customWidth="1"/>
    <col min="12551" max="12552" width="15.7109375" style="32" customWidth="1"/>
    <col min="12553" max="12801" width="9.140625" style="32"/>
    <col min="12802" max="12803" width="10.7109375" style="32" customWidth="1"/>
    <col min="12804" max="12804" width="47.7109375" style="32" customWidth="1"/>
    <col min="12805" max="12805" width="14.7109375" style="32" customWidth="1"/>
    <col min="12806" max="12806" width="12.7109375" style="32" customWidth="1"/>
    <col min="12807" max="12808" width="15.7109375" style="32" customWidth="1"/>
    <col min="12809" max="13057" width="9.140625" style="32"/>
    <col min="13058" max="13059" width="10.7109375" style="32" customWidth="1"/>
    <col min="13060" max="13060" width="47.7109375" style="32" customWidth="1"/>
    <col min="13061" max="13061" width="14.7109375" style="32" customWidth="1"/>
    <col min="13062" max="13062" width="12.7109375" style="32" customWidth="1"/>
    <col min="13063" max="13064" width="15.7109375" style="32" customWidth="1"/>
    <col min="13065" max="13313" width="9.140625" style="32"/>
    <col min="13314" max="13315" width="10.7109375" style="32" customWidth="1"/>
    <col min="13316" max="13316" width="47.7109375" style="32" customWidth="1"/>
    <col min="13317" max="13317" width="14.7109375" style="32" customWidth="1"/>
    <col min="13318" max="13318" width="12.7109375" style="32" customWidth="1"/>
    <col min="13319" max="13320" width="15.7109375" style="32" customWidth="1"/>
    <col min="13321" max="13569" width="9.140625" style="32"/>
    <col min="13570" max="13571" width="10.7109375" style="32" customWidth="1"/>
    <col min="13572" max="13572" width="47.7109375" style="32" customWidth="1"/>
    <col min="13573" max="13573" width="14.7109375" style="32" customWidth="1"/>
    <col min="13574" max="13574" width="12.7109375" style="32" customWidth="1"/>
    <col min="13575" max="13576" width="15.7109375" style="32" customWidth="1"/>
    <col min="13577" max="13825" width="9.140625" style="32"/>
    <col min="13826" max="13827" width="10.7109375" style="32" customWidth="1"/>
    <col min="13828" max="13828" width="47.7109375" style="32" customWidth="1"/>
    <col min="13829" max="13829" width="14.7109375" style="32" customWidth="1"/>
    <col min="13830" max="13830" width="12.7109375" style="32" customWidth="1"/>
    <col min="13831" max="13832" width="15.7109375" style="32" customWidth="1"/>
    <col min="13833" max="14081" width="9.140625" style="32"/>
    <col min="14082" max="14083" width="10.7109375" style="32" customWidth="1"/>
    <col min="14084" max="14084" width="47.7109375" style="32" customWidth="1"/>
    <col min="14085" max="14085" width="14.7109375" style="32" customWidth="1"/>
    <col min="14086" max="14086" width="12.7109375" style="32" customWidth="1"/>
    <col min="14087" max="14088" width="15.7109375" style="32" customWidth="1"/>
    <col min="14089" max="14337" width="9.140625" style="32"/>
    <col min="14338" max="14339" width="10.7109375" style="32" customWidth="1"/>
    <col min="14340" max="14340" width="47.7109375" style="32" customWidth="1"/>
    <col min="14341" max="14341" width="14.7109375" style="32" customWidth="1"/>
    <col min="14342" max="14342" width="12.7109375" style="32" customWidth="1"/>
    <col min="14343" max="14344" width="15.7109375" style="32" customWidth="1"/>
    <col min="14345" max="14593" width="9.140625" style="32"/>
    <col min="14594" max="14595" width="10.7109375" style="32" customWidth="1"/>
    <col min="14596" max="14596" width="47.7109375" style="32" customWidth="1"/>
    <col min="14597" max="14597" width="14.7109375" style="32" customWidth="1"/>
    <col min="14598" max="14598" width="12.7109375" style="32" customWidth="1"/>
    <col min="14599" max="14600" width="15.7109375" style="32" customWidth="1"/>
    <col min="14601" max="14849" width="9.140625" style="32"/>
    <col min="14850" max="14851" width="10.7109375" style="32" customWidth="1"/>
    <col min="14852" max="14852" width="47.7109375" style="32" customWidth="1"/>
    <col min="14853" max="14853" width="14.7109375" style="32" customWidth="1"/>
    <col min="14854" max="14854" width="12.7109375" style="32" customWidth="1"/>
    <col min="14855" max="14856" width="15.7109375" style="32" customWidth="1"/>
    <col min="14857" max="15105" width="9.140625" style="32"/>
    <col min="15106" max="15107" width="10.7109375" style="32" customWidth="1"/>
    <col min="15108" max="15108" width="47.7109375" style="32" customWidth="1"/>
    <col min="15109" max="15109" width="14.7109375" style="32" customWidth="1"/>
    <col min="15110" max="15110" width="12.7109375" style="32" customWidth="1"/>
    <col min="15111" max="15112" width="15.7109375" style="32" customWidth="1"/>
    <col min="15113" max="15361" width="9.140625" style="32"/>
    <col min="15362" max="15363" width="10.7109375" style="32" customWidth="1"/>
    <col min="15364" max="15364" width="47.7109375" style="32" customWidth="1"/>
    <col min="15365" max="15365" width="14.7109375" style="32" customWidth="1"/>
    <col min="15366" max="15366" width="12.7109375" style="32" customWidth="1"/>
    <col min="15367" max="15368" width="15.7109375" style="32" customWidth="1"/>
    <col min="15369" max="15617" width="9.140625" style="32"/>
    <col min="15618" max="15619" width="10.7109375" style="32" customWidth="1"/>
    <col min="15620" max="15620" width="47.7109375" style="32" customWidth="1"/>
    <col min="15621" max="15621" width="14.7109375" style="32" customWidth="1"/>
    <col min="15622" max="15622" width="12.7109375" style="32" customWidth="1"/>
    <col min="15623" max="15624" width="15.7109375" style="32" customWidth="1"/>
    <col min="15625" max="15873" width="9.140625" style="32"/>
    <col min="15874" max="15875" width="10.7109375" style="32" customWidth="1"/>
    <col min="15876" max="15876" width="47.7109375" style="32" customWidth="1"/>
    <col min="15877" max="15877" width="14.7109375" style="32" customWidth="1"/>
    <col min="15878" max="15878" width="12.7109375" style="32" customWidth="1"/>
    <col min="15879" max="15880" width="15.7109375" style="32" customWidth="1"/>
    <col min="15881" max="16129" width="9.140625" style="32"/>
    <col min="16130" max="16131" width="10.7109375" style="32" customWidth="1"/>
    <col min="16132" max="16132" width="47.7109375" style="32" customWidth="1"/>
    <col min="16133" max="16133" width="14.7109375" style="32" customWidth="1"/>
    <col min="16134" max="16134" width="12.7109375" style="32" customWidth="1"/>
    <col min="16135" max="16136" width="15.7109375" style="32" customWidth="1"/>
    <col min="16137" max="16384" width="9.140625" style="32"/>
  </cols>
  <sheetData>
    <row r="1" spans="2:8" ht="20.100000000000001" customHeight="1" x14ac:dyDescent="0.25">
      <c r="B1" s="80" t="s">
        <v>308</v>
      </c>
    </row>
    <row r="2" spans="2:8" s="45" customFormat="1" ht="15" customHeight="1" x14ac:dyDescent="0.25">
      <c r="B2" s="237" t="s">
        <v>27</v>
      </c>
      <c r="C2" s="809" t="s">
        <v>1447</v>
      </c>
      <c r="E2" s="50"/>
      <c r="F2" s="35"/>
      <c r="G2" s="52"/>
      <c r="H2" s="37"/>
    </row>
    <row r="3" spans="2:8" s="45" customFormat="1" ht="20.100000000000001" customHeight="1" x14ac:dyDescent="0.25">
      <c r="B3" s="50"/>
      <c r="C3" s="51"/>
      <c r="D3" s="918"/>
      <c r="E3" s="918"/>
      <c r="F3" s="918"/>
      <c r="G3" s="918"/>
      <c r="H3" s="918"/>
    </row>
    <row r="4" spans="2:8" s="53" customFormat="1" ht="9.9499999999999993" customHeight="1" x14ac:dyDescent="0.25">
      <c r="B4" s="54"/>
      <c r="C4" s="54"/>
      <c r="D4" s="55"/>
      <c r="E4" s="54"/>
      <c r="F4" s="56"/>
      <c r="G4" s="57"/>
      <c r="H4" s="58"/>
    </row>
    <row r="5" spans="2:8" s="59" customFormat="1" ht="32.1" customHeight="1" x14ac:dyDescent="0.25">
      <c r="B5" s="60" t="s">
        <v>30</v>
      </c>
      <c r="C5" s="60" t="s">
        <v>31</v>
      </c>
      <c r="D5" s="61" t="s">
        <v>3</v>
      </c>
      <c r="E5" s="60" t="s">
        <v>32</v>
      </c>
      <c r="F5" s="62" t="s">
        <v>33</v>
      </c>
      <c r="G5" s="63" t="s">
        <v>34</v>
      </c>
      <c r="H5" s="64" t="s">
        <v>35</v>
      </c>
    </row>
    <row r="6" spans="2:8" s="65" customFormat="1" ht="9.9499999999999993" customHeight="1" x14ac:dyDescent="0.25">
      <c r="B6" s="66"/>
      <c r="C6" s="66"/>
      <c r="D6" s="67"/>
      <c r="E6" s="66"/>
      <c r="F6" s="68"/>
      <c r="G6" s="69"/>
      <c r="H6" s="70"/>
    </row>
    <row r="7" spans="2:8" x14ac:dyDescent="0.25">
      <c r="D7" s="71" t="s">
        <v>36</v>
      </c>
      <c r="G7" s="72" t="s">
        <v>37</v>
      </c>
      <c r="H7" s="73">
        <f>+SUM(H8:H14)</f>
        <v>0</v>
      </c>
    </row>
    <row r="8" spans="2:8" x14ac:dyDescent="0.25">
      <c r="D8" s="71"/>
      <c r="G8" s="72"/>
      <c r="H8" s="73"/>
    </row>
    <row r="9" spans="2:8" x14ac:dyDescent="0.25">
      <c r="D9" s="71" t="s">
        <v>38</v>
      </c>
    </row>
    <row r="10" spans="2:8" ht="25.5" x14ac:dyDescent="0.25">
      <c r="B10" s="33" t="s">
        <v>39</v>
      </c>
      <c r="C10" s="33" t="s">
        <v>44</v>
      </c>
      <c r="D10" s="34" t="s">
        <v>45</v>
      </c>
      <c r="E10" s="33" t="s">
        <v>42</v>
      </c>
      <c r="F10" s="35">
        <v>0.25</v>
      </c>
      <c r="H10" s="37">
        <f>ROUND(F10*G10,2)</f>
        <v>0</v>
      </c>
    </row>
    <row r="11" spans="2:8" ht="25.5" x14ac:dyDescent="0.25">
      <c r="D11" s="74" t="s">
        <v>309</v>
      </c>
    </row>
    <row r="12" spans="2:8" ht="25.5" x14ac:dyDescent="0.25">
      <c r="B12" s="33" t="s">
        <v>43</v>
      </c>
      <c r="C12" s="33" t="s">
        <v>310</v>
      </c>
      <c r="D12" s="34" t="s">
        <v>311</v>
      </c>
      <c r="E12" s="33" t="s">
        <v>49</v>
      </c>
      <c r="F12" s="35">
        <v>42</v>
      </c>
      <c r="H12" s="37">
        <f>ROUND(F12*G12,2)</f>
        <v>0</v>
      </c>
    </row>
    <row r="13" spans="2:8" ht="25.5" x14ac:dyDescent="0.25">
      <c r="D13" s="74" t="s">
        <v>312</v>
      </c>
    </row>
    <row r="15" spans="2:8" x14ac:dyDescent="0.25">
      <c r="D15" s="71" t="s">
        <v>87</v>
      </c>
      <c r="G15" s="72" t="s">
        <v>88</v>
      </c>
      <c r="H15" s="73">
        <f>+SUM(H16:H26)</f>
        <v>0</v>
      </c>
    </row>
    <row r="16" spans="2:8" x14ac:dyDescent="0.25">
      <c r="D16" s="71"/>
      <c r="G16" s="72"/>
      <c r="H16" s="73"/>
    </row>
    <row r="17" spans="2:8" x14ac:dyDescent="0.25">
      <c r="D17" s="71" t="s">
        <v>89</v>
      </c>
    </row>
    <row r="18" spans="2:8" ht="51" x14ac:dyDescent="0.25">
      <c r="B18" s="33" t="s">
        <v>39</v>
      </c>
      <c r="C18" s="33" t="s">
        <v>313</v>
      </c>
      <c r="D18" s="34" t="s">
        <v>314</v>
      </c>
      <c r="E18" s="33" t="s">
        <v>92</v>
      </c>
      <c r="F18" s="35">
        <v>300</v>
      </c>
      <c r="H18" s="37">
        <f t="shared" ref="H18:H24" si="0">ROUND(F18*G18,2)</f>
        <v>0</v>
      </c>
    </row>
    <row r="19" spans="2:8" ht="51" x14ac:dyDescent="0.25">
      <c r="B19" s="33" t="s">
        <v>43</v>
      </c>
      <c r="C19" s="33" t="s">
        <v>315</v>
      </c>
      <c r="D19" s="34" t="s">
        <v>316</v>
      </c>
      <c r="E19" s="33" t="s">
        <v>92</v>
      </c>
      <c r="F19" s="35">
        <v>360</v>
      </c>
      <c r="H19" s="37">
        <f t="shared" si="0"/>
        <v>0</v>
      </c>
    </row>
    <row r="21" spans="2:8" x14ac:dyDescent="0.25">
      <c r="D21" s="71" t="s">
        <v>317</v>
      </c>
    </row>
    <row r="22" spans="2:8" ht="25.5" x14ac:dyDescent="0.25">
      <c r="B22" s="33" t="s">
        <v>39</v>
      </c>
      <c r="C22" s="33" t="s">
        <v>318</v>
      </c>
      <c r="D22" s="34" t="s">
        <v>319</v>
      </c>
      <c r="E22" s="33" t="s">
        <v>92</v>
      </c>
      <c r="F22" s="35">
        <v>390</v>
      </c>
      <c r="H22" s="37">
        <f t="shared" si="0"/>
        <v>0</v>
      </c>
    </row>
    <row r="23" spans="2:8" ht="38.25" x14ac:dyDescent="0.25">
      <c r="D23" s="74" t="s">
        <v>320</v>
      </c>
    </row>
    <row r="24" spans="2:8" x14ac:dyDescent="0.25">
      <c r="B24" s="33" t="s">
        <v>43</v>
      </c>
      <c r="C24" s="33" t="s">
        <v>321</v>
      </c>
      <c r="D24" s="34" t="s">
        <v>322</v>
      </c>
      <c r="E24" s="33" t="s">
        <v>92</v>
      </c>
      <c r="F24" s="35">
        <v>650</v>
      </c>
      <c r="H24" s="37">
        <f t="shared" si="0"/>
        <v>0</v>
      </c>
    </row>
    <row r="25" spans="2:8" ht="63.75" x14ac:dyDescent="0.25">
      <c r="D25" s="74" t="s">
        <v>323</v>
      </c>
    </row>
    <row r="27" spans="2:8" x14ac:dyDescent="0.25">
      <c r="D27" s="71" t="s">
        <v>324</v>
      </c>
      <c r="G27" s="72" t="s">
        <v>136</v>
      </c>
      <c r="H27" s="73">
        <f>+SUM(H28:H56)</f>
        <v>0</v>
      </c>
    </row>
    <row r="28" spans="2:8" x14ac:dyDescent="0.25">
      <c r="D28" s="71"/>
      <c r="G28" s="72"/>
      <c r="H28" s="73"/>
    </row>
    <row r="29" spans="2:8" x14ac:dyDescent="0.25">
      <c r="D29" s="71" t="s">
        <v>325</v>
      </c>
    </row>
    <row r="30" spans="2:8" ht="38.25" x14ac:dyDescent="0.25">
      <c r="B30" s="33" t="s">
        <v>39</v>
      </c>
      <c r="C30" s="33" t="s">
        <v>326</v>
      </c>
      <c r="D30" s="34" t="s">
        <v>327</v>
      </c>
      <c r="E30" s="33" t="s">
        <v>60</v>
      </c>
      <c r="F30" s="35">
        <v>25</v>
      </c>
      <c r="H30" s="37">
        <f>ROUND(F30*G30,2)</f>
        <v>0</v>
      </c>
    </row>
    <row r="31" spans="2:8" ht="25.5" x14ac:dyDescent="0.25">
      <c r="D31" s="74" t="s">
        <v>328</v>
      </c>
    </row>
    <row r="32" spans="2:8" ht="38.25" x14ac:dyDescent="0.25">
      <c r="B32" s="33" t="s">
        <v>43</v>
      </c>
      <c r="C32" s="33" t="s">
        <v>329</v>
      </c>
      <c r="D32" s="34" t="s">
        <v>330</v>
      </c>
      <c r="E32" s="33" t="s">
        <v>60</v>
      </c>
      <c r="F32" s="35">
        <v>350</v>
      </c>
      <c r="H32" s="37">
        <f>ROUND(F32*G32,2)</f>
        <v>0</v>
      </c>
    </row>
    <row r="33" spans="2:8" ht="25.5" x14ac:dyDescent="0.25">
      <c r="D33" s="74" t="s">
        <v>328</v>
      </c>
    </row>
    <row r="34" spans="2:8" ht="25.5" x14ac:dyDescent="0.25">
      <c r="B34" s="33" t="s">
        <v>46</v>
      </c>
      <c r="C34" s="33" t="s">
        <v>331</v>
      </c>
      <c r="D34" s="34" t="s">
        <v>332</v>
      </c>
      <c r="E34" s="33" t="s">
        <v>60</v>
      </c>
      <c r="F34" s="35">
        <v>350</v>
      </c>
      <c r="H34" s="37">
        <f t="shared" ref="H34:H56" si="1">ROUND(F34*G34,2)</f>
        <v>0</v>
      </c>
    </row>
    <row r="35" spans="2:8" ht="25.5" x14ac:dyDescent="0.25">
      <c r="B35" s="33" t="s">
        <v>57</v>
      </c>
      <c r="C35" s="33" t="s">
        <v>333</v>
      </c>
      <c r="D35" s="34" t="s">
        <v>334</v>
      </c>
      <c r="E35" s="33" t="s">
        <v>60</v>
      </c>
      <c r="F35" s="35">
        <v>70</v>
      </c>
      <c r="H35" s="37">
        <f t="shared" si="1"/>
        <v>0</v>
      </c>
    </row>
    <row r="36" spans="2:8" ht="25.5" x14ac:dyDescent="0.25">
      <c r="B36" s="33" t="s">
        <v>61</v>
      </c>
      <c r="C36" s="33" t="s">
        <v>335</v>
      </c>
      <c r="D36" s="34" t="s">
        <v>336</v>
      </c>
      <c r="E36" s="33" t="s">
        <v>60</v>
      </c>
      <c r="F36" s="35">
        <v>19</v>
      </c>
      <c r="H36" s="37">
        <f t="shared" si="1"/>
        <v>0</v>
      </c>
    </row>
    <row r="37" spans="2:8" x14ac:dyDescent="0.25">
      <c r="B37" s="33" t="s">
        <v>65</v>
      </c>
      <c r="C37" s="33" t="s">
        <v>337</v>
      </c>
      <c r="D37" s="34" t="s">
        <v>338</v>
      </c>
      <c r="E37" s="33" t="s">
        <v>60</v>
      </c>
      <c r="F37" s="35">
        <v>25</v>
      </c>
      <c r="H37" s="37">
        <f t="shared" si="1"/>
        <v>0</v>
      </c>
    </row>
    <row r="38" spans="2:8" x14ac:dyDescent="0.25">
      <c r="B38" s="33" t="s">
        <v>68</v>
      </c>
      <c r="C38" s="33" t="s">
        <v>339</v>
      </c>
      <c r="D38" s="34" t="s">
        <v>340</v>
      </c>
      <c r="E38" s="33" t="s">
        <v>60</v>
      </c>
      <c r="F38" s="35">
        <v>350</v>
      </c>
      <c r="H38" s="37">
        <f t="shared" si="1"/>
        <v>0</v>
      </c>
    </row>
    <row r="39" spans="2:8" x14ac:dyDescent="0.25">
      <c r="B39" s="33" t="s">
        <v>72</v>
      </c>
      <c r="C39" s="33" t="s">
        <v>341</v>
      </c>
      <c r="D39" s="34" t="s">
        <v>342</v>
      </c>
      <c r="E39" s="33" t="s">
        <v>60</v>
      </c>
      <c r="F39" s="35">
        <v>375</v>
      </c>
      <c r="H39" s="37">
        <f t="shared" si="1"/>
        <v>0</v>
      </c>
    </row>
    <row r="40" spans="2:8" x14ac:dyDescent="0.25">
      <c r="H40" s="37">
        <f t="shared" si="1"/>
        <v>0</v>
      </c>
    </row>
    <row r="41" spans="2:8" x14ac:dyDescent="0.25">
      <c r="D41" s="71" t="s">
        <v>343</v>
      </c>
      <c r="H41" s="37">
        <f t="shared" si="1"/>
        <v>0</v>
      </c>
    </row>
    <row r="42" spans="2:8" ht="25.5" x14ac:dyDescent="0.25">
      <c r="B42" s="33" t="s">
        <v>39</v>
      </c>
      <c r="C42" s="33" t="s">
        <v>344</v>
      </c>
      <c r="D42" s="34" t="s">
        <v>345</v>
      </c>
      <c r="E42" s="33" t="s">
        <v>49</v>
      </c>
      <c r="F42" s="35">
        <v>23</v>
      </c>
      <c r="H42" s="37">
        <f t="shared" si="1"/>
        <v>0</v>
      </c>
    </row>
    <row r="43" spans="2:8" ht="25.5" x14ac:dyDescent="0.25">
      <c r="B43" s="33" t="s">
        <v>43</v>
      </c>
      <c r="C43" s="33" t="s">
        <v>346</v>
      </c>
      <c r="D43" s="34" t="s">
        <v>347</v>
      </c>
      <c r="E43" s="33" t="s">
        <v>49</v>
      </c>
      <c r="F43" s="35">
        <v>15</v>
      </c>
      <c r="H43" s="37">
        <f t="shared" si="1"/>
        <v>0</v>
      </c>
    </row>
    <row r="44" spans="2:8" ht="25.5" x14ac:dyDescent="0.25">
      <c r="B44" s="33" t="s">
        <v>46</v>
      </c>
      <c r="C44" s="33" t="s">
        <v>348</v>
      </c>
      <c r="D44" s="34" t="s">
        <v>349</v>
      </c>
      <c r="E44" s="33" t="s">
        <v>49</v>
      </c>
      <c r="F44" s="35">
        <v>9</v>
      </c>
      <c r="H44" s="37">
        <f t="shared" si="1"/>
        <v>0</v>
      </c>
    </row>
    <row r="45" spans="2:8" ht="25.5" x14ac:dyDescent="0.25">
      <c r="D45" s="74" t="s">
        <v>350</v>
      </c>
    </row>
    <row r="46" spans="2:8" ht="38.25" x14ac:dyDescent="0.25">
      <c r="B46" s="33" t="s">
        <v>57</v>
      </c>
      <c r="C46" s="33" t="s">
        <v>351</v>
      </c>
      <c r="D46" s="34" t="s">
        <v>352</v>
      </c>
      <c r="E46" s="33" t="s">
        <v>49</v>
      </c>
      <c r="F46" s="35">
        <v>1</v>
      </c>
      <c r="H46" s="37">
        <f t="shared" si="1"/>
        <v>0</v>
      </c>
    </row>
    <row r="47" spans="2:8" ht="25.5" x14ac:dyDescent="0.25">
      <c r="B47" s="33" t="s">
        <v>61</v>
      </c>
      <c r="C47" s="33" t="s">
        <v>353</v>
      </c>
      <c r="D47" s="34" t="s">
        <v>354</v>
      </c>
      <c r="E47" s="33" t="s">
        <v>49</v>
      </c>
      <c r="F47" s="35">
        <v>3</v>
      </c>
      <c r="H47" s="37">
        <f t="shared" si="1"/>
        <v>0</v>
      </c>
    </row>
    <row r="48" spans="2:8" ht="25.5" x14ac:dyDescent="0.25">
      <c r="D48" s="74" t="s">
        <v>355</v>
      </c>
    </row>
    <row r="49" spans="2:8" ht="38.25" x14ac:dyDescent="0.25">
      <c r="B49" s="33" t="s">
        <v>65</v>
      </c>
      <c r="C49" s="33" t="s">
        <v>356</v>
      </c>
      <c r="D49" s="34" t="s">
        <v>357</v>
      </c>
      <c r="E49" s="33" t="s">
        <v>49</v>
      </c>
      <c r="F49" s="35">
        <v>14</v>
      </c>
      <c r="H49" s="37">
        <f t="shared" si="1"/>
        <v>0</v>
      </c>
    </row>
    <row r="50" spans="2:8" ht="25.5" x14ac:dyDescent="0.25">
      <c r="D50" s="74" t="s">
        <v>358</v>
      </c>
    </row>
    <row r="51" spans="2:8" ht="38.25" x14ac:dyDescent="0.25">
      <c r="B51" s="33" t="s">
        <v>68</v>
      </c>
      <c r="C51" s="33" t="s">
        <v>359</v>
      </c>
      <c r="D51" s="34" t="s">
        <v>360</v>
      </c>
      <c r="E51" s="33" t="s">
        <v>49</v>
      </c>
      <c r="F51" s="35">
        <v>13</v>
      </c>
      <c r="H51" s="37">
        <f t="shared" si="1"/>
        <v>0</v>
      </c>
    </row>
    <row r="52" spans="2:8" ht="38.25" x14ac:dyDescent="0.25">
      <c r="B52" s="33" t="s">
        <v>72</v>
      </c>
      <c r="C52" s="33" t="s">
        <v>361</v>
      </c>
      <c r="D52" s="34" t="s">
        <v>362</v>
      </c>
      <c r="E52" s="33" t="s">
        <v>71</v>
      </c>
      <c r="F52" s="35">
        <v>15</v>
      </c>
      <c r="H52" s="37">
        <f t="shared" si="1"/>
        <v>0</v>
      </c>
    </row>
    <row r="53" spans="2:8" ht="25.5" x14ac:dyDescent="0.25">
      <c r="B53" s="33" t="s">
        <v>75</v>
      </c>
      <c r="C53" s="33" t="s">
        <v>363</v>
      </c>
      <c r="D53" s="34" t="s">
        <v>364</v>
      </c>
      <c r="E53" s="33" t="s">
        <v>49</v>
      </c>
      <c r="F53" s="35">
        <v>1</v>
      </c>
      <c r="H53" s="37">
        <f t="shared" si="1"/>
        <v>0</v>
      </c>
    </row>
    <row r="54" spans="2:8" ht="38.25" x14ac:dyDescent="0.25">
      <c r="D54" s="74" t="s">
        <v>365</v>
      </c>
    </row>
    <row r="55" spans="2:8" x14ac:dyDescent="0.25">
      <c r="B55" s="33" t="s">
        <v>78</v>
      </c>
      <c r="C55" s="33" t="s">
        <v>366</v>
      </c>
      <c r="D55" s="34" t="s">
        <v>367</v>
      </c>
      <c r="E55" s="33" t="s">
        <v>49</v>
      </c>
      <c r="F55" s="35">
        <v>23</v>
      </c>
      <c r="H55" s="37">
        <f t="shared" si="1"/>
        <v>0</v>
      </c>
    </row>
    <row r="56" spans="2:8" x14ac:dyDescent="0.25">
      <c r="B56" s="33" t="s">
        <v>81</v>
      </c>
      <c r="C56" s="33" t="s">
        <v>368</v>
      </c>
      <c r="D56" s="34" t="s">
        <v>369</v>
      </c>
      <c r="E56" s="33" t="s">
        <v>49</v>
      </c>
      <c r="F56" s="35">
        <v>15</v>
      </c>
      <c r="H56" s="37">
        <f t="shared" si="1"/>
        <v>0</v>
      </c>
    </row>
    <row r="58" spans="2:8" ht="17.45" customHeight="1" x14ac:dyDescent="0.25">
      <c r="D58" s="75" t="str">
        <f>D7</f>
        <v>1 PREDDELA</v>
      </c>
      <c r="E58" s="76">
        <f>H7</f>
        <v>0</v>
      </c>
    </row>
    <row r="59" spans="2:8" ht="17.45" customHeight="1" x14ac:dyDescent="0.25">
      <c r="D59" s="75" t="str">
        <f>D15</f>
        <v>2 ZEMELJSKA DELA</v>
      </c>
      <c r="E59" s="76">
        <f>H15</f>
        <v>0</v>
      </c>
    </row>
    <row r="60" spans="2:8" ht="17.45" customHeight="1" x14ac:dyDescent="0.25">
      <c r="D60" s="800" t="str">
        <f>D27</f>
        <v>3 ODVODNJAVANJE</v>
      </c>
      <c r="E60" s="77">
        <f>H27</f>
        <v>0</v>
      </c>
    </row>
    <row r="61" spans="2:8" ht="17.45" customHeight="1" x14ac:dyDescent="0.25">
      <c r="D61" s="827" t="s">
        <v>245</v>
      </c>
      <c r="E61" s="828">
        <f>+SUM(E58:E60)</f>
        <v>0</v>
      </c>
    </row>
    <row r="63" spans="2:8" ht="17.45" customHeight="1" x14ac:dyDescent="0.25">
      <c r="G63" s="72"/>
    </row>
  </sheetData>
  <mergeCells count="1">
    <mergeCell ref="D3:H3"/>
  </mergeCells>
  <pageMargins left="0.98425196850393704" right="0.39370078740157494" top="0.78740157480314987" bottom="0.78740157480314987" header="0" footer="0.19685039370078697"/>
  <pageSetup paperSize="9" scale="68" fitToHeight="0" orientation="portrait" r:id="rId1"/>
  <headerFooter>
    <oddFooter>&amp;CStran &amp;P od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9"/>
  <sheetViews>
    <sheetView zoomScale="130" workbookViewId="0">
      <selection activeCell="G12" sqref="G12"/>
    </sheetView>
  </sheetViews>
  <sheetFormatPr defaultRowHeight="12.75" x14ac:dyDescent="0.2"/>
  <cols>
    <col min="1" max="1" width="9.28515625" style="81" customWidth="1"/>
    <col min="2" max="2" width="43.140625" style="81" customWidth="1"/>
    <col min="3" max="3" width="7.42578125" style="82" customWidth="1"/>
    <col min="4" max="4" width="9.28515625" style="82" customWidth="1"/>
    <col min="5" max="5" width="10.7109375" style="81" bestFit="1" customWidth="1"/>
    <col min="6" max="6" width="13.42578125" style="81" bestFit="1" customWidth="1"/>
    <col min="7" max="60" width="34.42578125" style="81" customWidth="1"/>
    <col min="61" max="16384" width="9.140625" style="81"/>
  </cols>
  <sheetData>
    <row r="1" spans="1:6" ht="33" customHeight="1" x14ac:dyDescent="0.2">
      <c r="A1" s="872" t="s">
        <v>1448</v>
      </c>
      <c r="B1" s="873"/>
      <c r="C1" s="873"/>
      <c r="D1" s="873"/>
      <c r="E1" s="873"/>
      <c r="F1" s="873"/>
    </row>
    <row r="2" spans="1:6" ht="26.25" customHeight="1" x14ac:dyDescent="0.2">
      <c r="A2" s="83"/>
      <c r="B2" s="83"/>
      <c r="C2" s="83"/>
      <c r="D2" s="83"/>
      <c r="E2" s="84"/>
      <c r="F2" s="84"/>
    </row>
    <row r="3" spans="1:6" ht="38.25" x14ac:dyDescent="0.2">
      <c r="A3" s="85" t="s">
        <v>370</v>
      </c>
      <c r="B3" s="85" t="s">
        <v>3</v>
      </c>
      <c r="C3" s="86" t="s">
        <v>371</v>
      </c>
      <c r="D3" s="87" t="s">
        <v>33</v>
      </c>
      <c r="E3" s="88" t="s">
        <v>1456</v>
      </c>
      <c r="F3" s="88" t="s">
        <v>373</v>
      </c>
    </row>
    <row r="4" spans="1:6" x14ac:dyDescent="0.2">
      <c r="A4" s="89">
        <v>1</v>
      </c>
      <c r="B4" s="90" t="s">
        <v>374</v>
      </c>
      <c r="C4" s="89"/>
      <c r="D4" s="91" t="s">
        <v>375</v>
      </c>
      <c r="E4" s="92"/>
      <c r="F4" s="92"/>
    </row>
    <row r="5" spans="1:6" x14ac:dyDescent="0.2">
      <c r="A5" s="89"/>
      <c r="B5" s="90"/>
      <c r="C5" s="89"/>
      <c r="D5" s="91"/>
      <c r="E5" s="92"/>
      <c r="F5" s="92"/>
    </row>
    <row r="6" spans="1:6" ht="25.5" x14ac:dyDescent="0.2">
      <c r="A6" s="93" t="s">
        <v>376</v>
      </c>
      <c r="B6" s="94" t="s">
        <v>377</v>
      </c>
      <c r="C6" s="95" t="s">
        <v>378</v>
      </c>
      <c r="D6" s="96">
        <v>8</v>
      </c>
      <c r="E6" s="97"/>
      <c r="F6" s="97">
        <f>ROUND(D6*E6,2)</f>
        <v>0</v>
      </c>
    </row>
    <row r="7" spans="1:6" x14ac:dyDescent="0.2">
      <c r="A7" s="93"/>
      <c r="B7" s="94"/>
      <c r="C7" s="95"/>
      <c r="D7" s="96"/>
      <c r="E7" s="97"/>
      <c r="F7" s="97"/>
    </row>
    <row r="8" spans="1:6" ht="12.75" customHeight="1" x14ac:dyDescent="0.2">
      <c r="A8" s="93" t="s">
        <v>379</v>
      </c>
      <c r="B8" s="94" t="s">
        <v>380</v>
      </c>
      <c r="C8" s="95" t="s">
        <v>381</v>
      </c>
      <c r="D8" s="95">
        <v>0.05</v>
      </c>
      <c r="E8" s="97"/>
      <c r="F8" s="97">
        <f>ROUND(D8*E8,2)</f>
        <v>0</v>
      </c>
    </row>
    <row r="9" spans="1:6" ht="12.75" customHeight="1" x14ac:dyDescent="0.2">
      <c r="A9" s="93"/>
      <c r="B9" s="94"/>
      <c r="C9" s="95"/>
      <c r="D9" s="95"/>
      <c r="E9" s="97"/>
      <c r="F9" s="97"/>
    </row>
    <row r="10" spans="1:6" x14ac:dyDescent="0.2">
      <c r="A10" s="89">
        <v>2</v>
      </c>
      <c r="B10" s="90" t="s">
        <v>382</v>
      </c>
      <c r="C10" s="98"/>
      <c r="D10" s="91"/>
      <c r="E10" s="99"/>
      <c r="F10" s="99"/>
    </row>
    <row r="11" spans="1:6" x14ac:dyDescent="0.2">
      <c r="A11" s="89"/>
      <c r="B11" s="90"/>
      <c r="C11" s="98"/>
      <c r="D11" s="91"/>
      <c r="E11" s="99"/>
      <c r="F11" s="99"/>
    </row>
    <row r="12" spans="1:6" ht="25.5" customHeight="1" x14ac:dyDescent="0.2">
      <c r="A12" s="100" t="s">
        <v>383</v>
      </c>
      <c r="B12" s="773" t="s">
        <v>1434</v>
      </c>
      <c r="C12" s="98" t="s">
        <v>385</v>
      </c>
      <c r="D12" s="91">
        <v>130</v>
      </c>
      <c r="E12" s="99"/>
      <c r="F12" s="97">
        <f>ROUND(D12*E12,2)</f>
        <v>0</v>
      </c>
    </row>
    <row r="13" spans="1:6" x14ac:dyDescent="0.2">
      <c r="A13" s="102"/>
      <c r="B13" s="103"/>
      <c r="C13" s="104"/>
      <c r="D13" s="105"/>
      <c r="E13" s="106"/>
      <c r="F13" s="106"/>
    </row>
    <row r="14" spans="1:6" ht="25.5" x14ac:dyDescent="0.2">
      <c r="A14" s="100" t="s">
        <v>386</v>
      </c>
      <c r="B14" s="101" t="s">
        <v>387</v>
      </c>
      <c r="C14" s="98" t="s">
        <v>385</v>
      </c>
      <c r="D14" s="91">
        <v>60</v>
      </c>
      <c r="E14" s="99"/>
      <c r="F14" s="97">
        <f>ROUND(D14*E14,2)</f>
        <v>0</v>
      </c>
    </row>
    <row r="15" spans="1:6" x14ac:dyDescent="0.2">
      <c r="A15" s="107"/>
      <c r="B15" s="108"/>
      <c r="C15" s="109"/>
      <c r="D15" s="110"/>
      <c r="E15" s="106"/>
      <c r="F15" s="106"/>
    </row>
    <row r="16" spans="1:6" ht="38.25" x14ac:dyDescent="0.2">
      <c r="A16" s="100" t="s">
        <v>388</v>
      </c>
      <c r="B16" s="101" t="s">
        <v>389</v>
      </c>
      <c r="C16" s="98" t="s">
        <v>390</v>
      </c>
      <c r="D16" s="96">
        <v>140</v>
      </c>
      <c r="E16" s="99"/>
      <c r="F16" s="97">
        <f>ROUND(D16*E16,2)</f>
        <v>0</v>
      </c>
    </row>
    <row r="17" spans="1:6" x14ac:dyDescent="0.2">
      <c r="A17" s="111"/>
      <c r="B17" s="112"/>
      <c r="C17" s="109"/>
      <c r="D17" s="110"/>
      <c r="E17" s="106"/>
      <c r="F17" s="106"/>
    </row>
    <row r="18" spans="1:6" ht="25.5" x14ac:dyDescent="0.2">
      <c r="A18" s="100" t="s">
        <v>391</v>
      </c>
      <c r="B18" s="113" t="s">
        <v>392</v>
      </c>
      <c r="C18" s="98" t="s">
        <v>385</v>
      </c>
      <c r="D18" s="98">
        <v>60</v>
      </c>
      <c r="E18" s="99"/>
      <c r="F18" s="97">
        <f>ROUND(D18*E18,2)</f>
        <v>0</v>
      </c>
    </row>
    <row r="19" spans="1:6" x14ac:dyDescent="0.2">
      <c r="A19" s="100"/>
      <c r="B19" s="113"/>
      <c r="C19" s="98"/>
      <c r="D19" s="98"/>
      <c r="E19" s="99"/>
      <c r="F19" s="99"/>
    </row>
    <row r="20" spans="1:6" x14ac:dyDescent="0.2">
      <c r="A20" s="100" t="s">
        <v>393</v>
      </c>
      <c r="B20" s="113" t="s">
        <v>394</v>
      </c>
      <c r="C20" s="98" t="s">
        <v>385</v>
      </c>
      <c r="D20" s="98">
        <v>50</v>
      </c>
      <c r="E20" s="99"/>
      <c r="F20" s="97">
        <f>ROUND(D20*E20,2)</f>
        <v>0</v>
      </c>
    </row>
    <row r="21" spans="1:6" x14ac:dyDescent="0.2">
      <c r="A21" s="111"/>
      <c r="B21" s="112"/>
      <c r="C21" s="109"/>
      <c r="D21" s="109"/>
      <c r="E21" s="106"/>
      <c r="F21" s="106"/>
    </row>
    <row r="22" spans="1:6" ht="53.25" customHeight="1" x14ac:dyDescent="0.2">
      <c r="A22" s="100" t="s">
        <v>395</v>
      </c>
      <c r="B22" s="773" t="s">
        <v>1433</v>
      </c>
      <c r="C22" s="98" t="s">
        <v>378</v>
      </c>
      <c r="D22" s="91">
        <v>3</v>
      </c>
      <c r="E22" s="99"/>
      <c r="F22" s="97">
        <f>ROUND(D22*E22,2)</f>
        <v>0</v>
      </c>
    </row>
    <row r="23" spans="1:6" x14ac:dyDescent="0.2">
      <c r="A23" s="100"/>
      <c r="B23" s="101"/>
      <c r="C23" s="98"/>
      <c r="D23" s="91"/>
      <c r="E23" s="99"/>
      <c r="F23" s="99"/>
    </row>
    <row r="24" spans="1:6" ht="63.75" x14ac:dyDescent="0.2">
      <c r="A24" s="100" t="s">
        <v>396</v>
      </c>
      <c r="B24" s="114" t="s">
        <v>397</v>
      </c>
      <c r="C24" s="98" t="s">
        <v>390</v>
      </c>
      <c r="D24" s="91">
        <v>25</v>
      </c>
      <c r="E24" s="99"/>
      <c r="F24" s="97">
        <f>ROUND(D24*E24,2)</f>
        <v>0</v>
      </c>
    </row>
    <row r="25" spans="1:6" x14ac:dyDescent="0.2">
      <c r="A25" s="100"/>
      <c r="B25" s="114"/>
      <c r="C25" s="98"/>
      <c r="D25" s="91"/>
      <c r="E25" s="115"/>
      <c r="F25" s="115"/>
    </row>
    <row r="26" spans="1:6" ht="25.5" x14ac:dyDescent="0.2">
      <c r="A26" s="100" t="s">
        <v>398</v>
      </c>
      <c r="B26" s="114" t="s">
        <v>399</v>
      </c>
      <c r="C26" s="98" t="s">
        <v>390</v>
      </c>
      <c r="D26" s="91">
        <v>30</v>
      </c>
      <c r="E26" s="115"/>
      <c r="F26" s="97">
        <f>ROUND(D26*E26,2)</f>
        <v>0</v>
      </c>
    </row>
    <row r="27" spans="1:6" x14ac:dyDescent="0.2">
      <c r="A27" s="100"/>
      <c r="B27" s="114"/>
      <c r="C27" s="98"/>
      <c r="D27" s="91"/>
      <c r="E27" s="115"/>
      <c r="F27" s="115"/>
    </row>
    <row r="28" spans="1:6" ht="25.5" x14ac:dyDescent="0.2">
      <c r="A28" s="100" t="s">
        <v>400</v>
      </c>
      <c r="B28" s="114" t="s">
        <v>401</v>
      </c>
      <c r="C28" s="98" t="s">
        <v>385</v>
      </c>
      <c r="D28" s="91">
        <v>2</v>
      </c>
      <c r="E28" s="115"/>
      <c r="F28" s="97">
        <f>ROUND(D28*E28,2)</f>
        <v>0</v>
      </c>
    </row>
    <row r="29" spans="1:6" x14ac:dyDescent="0.2">
      <c r="A29" s="100"/>
      <c r="B29" s="114"/>
      <c r="C29" s="98"/>
      <c r="D29" s="91"/>
      <c r="E29" s="115"/>
      <c r="F29" s="115"/>
    </row>
    <row r="30" spans="1:6" ht="25.5" x14ac:dyDescent="0.2">
      <c r="A30" s="100" t="s">
        <v>402</v>
      </c>
      <c r="B30" s="114" t="s">
        <v>403</v>
      </c>
      <c r="C30" s="98" t="s">
        <v>385</v>
      </c>
      <c r="D30" s="91">
        <v>10</v>
      </c>
      <c r="E30" s="115"/>
      <c r="F30" s="97">
        <f>ROUND(D30*E30,2)</f>
        <v>0</v>
      </c>
    </row>
    <row r="31" spans="1:6" x14ac:dyDescent="0.2">
      <c r="A31" s="100"/>
      <c r="B31" s="114"/>
      <c r="C31" s="98"/>
      <c r="D31" s="91"/>
      <c r="E31" s="115"/>
      <c r="F31" s="115"/>
    </row>
    <row r="32" spans="1:6" ht="25.5" x14ac:dyDescent="0.2">
      <c r="A32" s="100" t="s">
        <v>404</v>
      </c>
      <c r="B32" s="101" t="s">
        <v>405</v>
      </c>
      <c r="C32" s="98" t="s">
        <v>406</v>
      </c>
      <c r="D32" s="91">
        <v>11.25</v>
      </c>
      <c r="E32" s="115"/>
      <c r="F32" s="97">
        <f>ROUND(D32*E32,2)</f>
        <v>0</v>
      </c>
    </row>
    <row r="33" spans="1:6" x14ac:dyDescent="0.2">
      <c r="A33" s="111"/>
      <c r="B33" s="116"/>
      <c r="C33" s="109"/>
      <c r="D33" s="110"/>
      <c r="E33" s="117"/>
      <c r="F33" s="117"/>
    </row>
    <row r="34" spans="1:6" ht="38.25" x14ac:dyDescent="0.2">
      <c r="A34" s="100" t="s">
        <v>407</v>
      </c>
      <c r="B34" s="114" t="s">
        <v>408</v>
      </c>
      <c r="C34" s="98" t="s">
        <v>406</v>
      </c>
      <c r="D34" s="91">
        <v>16</v>
      </c>
      <c r="E34" s="115"/>
      <c r="F34" s="97">
        <f>ROUND(D34*E34,2)</f>
        <v>0</v>
      </c>
    </row>
    <row r="35" spans="1:6" x14ac:dyDescent="0.2">
      <c r="A35" s="100"/>
      <c r="B35" s="114"/>
      <c r="C35" s="98"/>
      <c r="D35" s="91"/>
      <c r="E35" s="99"/>
      <c r="F35" s="99"/>
    </row>
    <row r="36" spans="1:6" ht="38.25" x14ac:dyDescent="0.2">
      <c r="A36" s="100" t="s">
        <v>409</v>
      </c>
      <c r="B36" s="114" t="s">
        <v>410</v>
      </c>
      <c r="C36" s="98" t="s">
        <v>49</v>
      </c>
      <c r="D36" s="91">
        <v>2</v>
      </c>
      <c r="E36" s="99"/>
      <c r="F36" s="97">
        <f>ROUND(D36*E36,2)</f>
        <v>0</v>
      </c>
    </row>
    <row r="37" spans="1:6" x14ac:dyDescent="0.2">
      <c r="A37" s="100"/>
      <c r="B37" s="114"/>
      <c r="C37" s="98"/>
      <c r="D37" s="91"/>
      <c r="E37" s="99"/>
      <c r="F37" s="99"/>
    </row>
    <row r="38" spans="1:6" ht="38.25" x14ac:dyDescent="0.2">
      <c r="A38" s="100" t="s">
        <v>411</v>
      </c>
      <c r="B38" s="113" t="s">
        <v>412</v>
      </c>
      <c r="C38" s="98" t="s">
        <v>385</v>
      </c>
      <c r="D38" s="91">
        <v>320</v>
      </c>
      <c r="E38" s="99"/>
      <c r="F38" s="97">
        <f>ROUND(D38*E38,2)</f>
        <v>0</v>
      </c>
    </row>
    <row r="39" spans="1:6" x14ac:dyDescent="0.2">
      <c r="A39" s="100"/>
      <c r="B39" s="113"/>
      <c r="C39" s="98"/>
      <c r="D39" s="91"/>
      <c r="E39" s="99"/>
      <c r="F39" s="99"/>
    </row>
    <row r="40" spans="1:6" ht="12.75" customHeight="1" x14ac:dyDescent="0.2">
      <c r="A40" s="100" t="s">
        <v>413</v>
      </c>
      <c r="B40" s="113" t="s">
        <v>414</v>
      </c>
      <c r="C40" s="98" t="s">
        <v>415</v>
      </c>
      <c r="D40" s="91">
        <v>20</v>
      </c>
      <c r="E40" s="99"/>
      <c r="F40" s="97">
        <f>ROUND(D40*E40,2)</f>
        <v>0</v>
      </c>
    </row>
    <row r="41" spans="1:6" ht="12.75" customHeight="1" x14ac:dyDescent="0.2">
      <c r="A41" s="100"/>
      <c r="B41" s="113"/>
      <c r="C41" s="98"/>
      <c r="D41" s="91"/>
      <c r="E41" s="99"/>
      <c r="F41" s="99"/>
    </row>
    <row r="42" spans="1:6" s="118" customFormat="1" ht="27" customHeight="1" x14ac:dyDescent="0.2">
      <c r="A42" s="100" t="s">
        <v>416</v>
      </c>
      <c r="B42" s="101" t="s">
        <v>417</v>
      </c>
      <c r="C42" s="98" t="s">
        <v>418</v>
      </c>
      <c r="D42" s="91">
        <v>25</v>
      </c>
      <c r="E42" s="99"/>
      <c r="F42" s="97">
        <f>ROUND(D42*E42,2)</f>
        <v>0</v>
      </c>
    </row>
    <row r="43" spans="1:6" x14ac:dyDescent="0.2">
      <c r="A43" s="111"/>
      <c r="B43" s="108"/>
      <c r="C43" s="109"/>
      <c r="D43" s="110"/>
      <c r="E43" s="106"/>
      <c r="F43" s="106"/>
    </row>
    <row r="44" spans="1:6" ht="13.5" thickBot="1" x14ac:dyDescent="0.25"/>
    <row r="45" spans="1:6" x14ac:dyDescent="0.2">
      <c r="A45" s="119"/>
      <c r="B45" s="920" t="s">
        <v>819</v>
      </c>
      <c r="C45" s="921"/>
      <c r="D45" s="921"/>
      <c r="E45" s="922"/>
      <c r="F45" s="120">
        <f>SUM(F6:F43)</f>
        <v>0</v>
      </c>
    </row>
    <row r="47" spans="1:6" x14ac:dyDescent="0.2">
      <c r="A47" s="121"/>
    </row>
    <row r="48" spans="1:6" x14ac:dyDescent="0.2">
      <c r="B48" s="121"/>
      <c r="C48" s="81"/>
      <c r="D48" s="122"/>
    </row>
    <row r="49" spans="1:5" x14ac:dyDescent="0.2">
      <c r="A49" s="123"/>
      <c r="B49" s="123"/>
      <c r="D49" s="122"/>
      <c r="E49" s="121"/>
    </row>
  </sheetData>
  <mergeCells count="2">
    <mergeCell ref="A1:F1"/>
    <mergeCell ref="B45:E45"/>
  </mergeCells>
  <pageMargins left="0.78740157480314954" right="0.19685039370078738" top="0.78740157480314954" bottom="0.59055118110236238" header="0" footer="0"/>
  <pageSetup paperSize="9" scale="99" fitToHeight="0" orientation="portrait" r:id="rId1"/>
  <headerFooter alignWithMargins="0">
    <oddFooter>Stran &amp;P od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7"/>
  <sheetViews>
    <sheetView topLeftCell="A4" zoomScale="115" workbookViewId="0">
      <selection activeCell="E5" sqref="E5:E15"/>
    </sheetView>
  </sheetViews>
  <sheetFormatPr defaultRowHeight="12.75" x14ac:dyDescent="0.2"/>
  <cols>
    <col min="1" max="1" width="7.5703125" style="124" customWidth="1"/>
    <col min="2" max="2" width="40" style="125" customWidth="1"/>
    <col min="3" max="3" width="6.85546875" style="124" customWidth="1"/>
    <col min="4" max="5" width="11.42578125" style="124" customWidth="1"/>
    <col min="6" max="6" width="13" style="124" bestFit="1" customWidth="1"/>
    <col min="7" max="256" width="11.42578125" style="124" customWidth="1"/>
    <col min="257" max="16384" width="9.140625" style="124"/>
  </cols>
  <sheetData>
    <row r="1" spans="1:6" x14ac:dyDescent="0.2">
      <c r="A1" s="126"/>
      <c r="B1" s="127"/>
      <c r="C1" s="126"/>
      <c r="D1" s="128"/>
      <c r="E1" s="129"/>
      <c r="F1" s="128"/>
    </row>
    <row r="2" spans="1:6" ht="31.5" customHeight="1" x14ac:dyDescent="0.2">
      <c r="A2" s="130" t="s">
        <v>421</v>
      </c>
      <c r="B2" s="885" t="s">
        <v>1451</v>
      </c>
      <c r="C2" s="886"/>
      <c r="D2" s="886"/>
      <c r="E2" s="886"/>
      <c r="F2" s="886"/>
    </row>
    <row r="3" spans="1:6" x14ac:dyDescent="0.2">
      <c r="A3" s="126"/>
      <c r="B3" s="127"/>
      <c r="C3" s="126"/>
      <c r="D3" s="128"/>
      <c r="E3" s="129"/>
      <c r="F3" s="128"/>
    </row>
    <row r="4" spans="1:6" ht="25.5" x14ac:dyDescent="0.2">
      <c r="A4" s="131" t="s">
        <v>422</v>
      </c>
      <c r="B4" s="127" t="s">
        <v>423</v>
      </c>
      <c r="C4" s="132" t="s">
        <v>424</v>
      </c>
      <c r="D4" s="132" t="s">
        <v>33</v>
      </c>
      <c r="E4" s="133" t="s">
        <v>1457</v>
      </c>
      <c r="F4" s="128" t="s">
        <v>4</v>
      </c>
    </row>
    <row r="5" spans="1:6" x14ac:dyDescent="0.2">
      <c r="A5" s="134">
        <v>1</v>
      </c>
      <c r="B5" s="127" t="s">
        <v>426</v>
      </c>
      <c r="C5" s="134" t="s">
        <v>418</v>
      </c>
      <c r="D5" s="128">
        <v>430</v>
      </c>
      <c r="E5" s="135"/>
      <c r="F5" s="135">
        <f>ROUND(D5*E5,2)</f>
        <v>0</v>
      </c>
    </row>
    <row r="6" spans="1:6" ht="51" x14ac:dyDescent="0.2">
      <c r="A6" s="132">
        <v>2</v>
      </c>
      <c r="B6" s="136" t="s">
        <v>427</v>
      </c>
      <c r="C6" s="132" t="s">
        <v>428</v>
      </c>
      <c r="D6" s="128">
        <v>45</v>
      </c>
      <c r="E6" s="135"/>
      <c r="F6" s="135">
        <f t="shared" ref="F6:F15" si="0">ROUND(D6*E6,2)</f>
        <v>0</v>
      </c>
    </row>
    <row r="7" spans="1:6" ht="38.25" x14ac:dyDescent="0.2">
      <c r="A7" s="132">
        <v>3</v>
      </c>
      <c r="B7" s="136" t="s">
        <v>429</v>
      </c>
      <c r="C7" s="132" t="s">
        <v>428</v>
      </c>
      <c r="D7" s="128">
        <v>58</v>
      </c>
      <c r="E7" s="135"/>
      <c r="F7" s="135">
        <f t="shared" si="0"/>
        <v>0</v>
      </c>
    </row>
    <row r="8" spans="1:6" ht="25.5" x14ac:dyDescent="0.2">
      <c r="A8" s="132">
        <v>4</v>
      </c>
      <c r="B8" s="136" t="s">
        <v>430</v>
      </c>
      <c r="C8" s="132" t="s">
        <v>431</v>
      </c>
      <c r="D8" s="128">
        <v>115</v>
      </c>
      <c r="E8" s="135"/>
      <c r="F8" s="135">
        <f t="shared" si="0"/>
        <v>0</v>
      </c>
    </row>
    <row r="9" spans="1:6" ht="63.75" x14ac:dyDescent="0.2">
      <c r="A9" s="132">
        <v>5</v>
      </c>
      <c r="B9" s="136" t="s">
        <v>432</v>
      </c>
      <c r="C9" s="132" t="s">
        <v>428</v>
      </c>
      <c r="D9" s="128">
        <v>103</v>
      </c>
      <c r="E9" s="135"/>
      <c r="F9" s="135">
        <f t="shared" si="0"/>
        <v>0</v>
      </c>
    </row>
    <row r="10" spans="1:6" ht="25.5" x14ac:dyDescent="0.2">
      <c r="A10" s="132">
        <v>6</v>
      </c>
      <c r="B10" s="136" t="s">
        <v>433</v>
      </c>
      <c r="C10" s="132" t="s">
        <v>418</v>
      </c>
      <c r="D10" s="128">
        <v>130</v>
      </c>
      <c r="E10" s="135"/>
      <c r="F10" s="135">
        <f t="shared" si="0"/>
        <v>0</v>
      </c>
    </row>
    <row r="11" spans="1:6" x14ac:dyDescent="0.2">
      <c r="A11" s="132">
        <v>7</v>
      </c>
      <c r="B11" s="127" t="s">
        <v>434</v>
      </c>
      <c r="C11" s="132" t="s">
        <v>418</v>
      </c>
      <c r="D11" s="128">
        <v>290</v>
      </c>
      <c r="E11" s="135"/>
      <c r="F11" s="135">
        <f t="shared" si="0"/>
        <v>0</v>
      </c>
    </row>
    <row r="12" spans="1:6" ht="25.5" x14ac:dyDescent="0.2">
      <c r="A12" s="132">
        <v>8</v>
      </c>
      <c r="B12" s="136" t="s">
        <v>435</v>
      </c>
      <c r="C12" s="132" t="s">
        <v>378</v>
      </c>
      <c r="D12" s="128">
        <v>8</v>
      </c>
      <c r="E12" s="135"/>
      <c r="F12" s="135">
        <f t="shared" si="0"/>
        <v>0</v>
      </c>
    </row>
    <row r="13" spans="1:6" ht="38.25" x14ac:dyDescent="0.2">
      <c r="A13" s="132">
        <v>9</v>
      </c>
      <c r="B13" s="136" t="s">
        <v>436</v>
      </c>
      <c r="C13" s="132" t="s">
        <v>378</v>
      </c>
      <c r="D13" s="128">
        <v>2</v>
      </c>
      <c r="E13" s="135"/>
      <c r="F13" s="135">
        <f t="shared" si="0"/>
        <v>0</v>
      </c>
    </row>
    <row r="14" spans="1:6" ht="25.5" x14ac:dyDescent="0.2">
      <c r="A14" s="132">
        <v>10</v>
      </c>
      <c r="B14" s="127" t="s">
        <v>437</v>
      </c>
      <c r="C14" s="134" t="s">
        <v>418</v>
      </c>
      <c r="D14" s="128">
        <v>45</v>
      </c>
      <c r="E14" s="135"/>
      <c r="F14" s="135">
        <f t="shared" si="0"/>
        <v>0</v>
      </c>
    </row>
    <row r="15" spans="1:6" ht="38.25" x14ac:dyDescent="0.2">
      <c r="A15" s="132">
        <v>11</v>
      </c>
      <c r="B15" s="136" t="s">
        <v>438</v>
      </c>
      <c r="C15" s="131" t="s">
        <v>418</v>
      </c>
      <c r="D15" s="128">
        <v>165</v>
      </c>
      <c r="E15" s="135"/>
      <c r="F15" s="135">
        <f t="shared" si="0"/>
        <v>0</v>
      </c>
    </row>
    <row r="16" spans="1:6" x14ac:dyDescent="0.2">
      <c r="A16" s="132"/>
      <c r="B16" s="136"/>
      <c r="C16" s="132"/>
      <c r="D16" s="128"/>
      <c r="E16" s="135"/>
      <c r="F16" s="135"/>
    </row>
    <row r="17" spans="1:6" s="137" customFormat="1" ht="25.5" x14ac:dyDescent="0.2">
      <c r="A17" s="138"/>
      <c r="B17" s="139" t="s">
        <v>439</v>
      </c>
      <c r="C17" s="138"/>
      <c r="D17" s="140"/>
      <c r="E17" s="141"/>
      <c r="F17" s="141">
        <f>SUM(F5:F15)</f>
        <v>0</v>
      </c>
    </row>
  </sheetData>
  <mergeCells count="1">
    <mergeCell ref="B2:F2"/>
  </mergeCells>
  <pageMargins left="0.98425196850393704" right="0.39370078740157477" top="0.47244094488188981" bottom="0.78740157480314954" header="0.51181102362204722" footer="0.39370078740157477"/>
  <pageSetup paperSize="9" scale="97" firstPageNumber="0" fitToHeight="0" orientation="portrait" horizontalDpi="300" verticalDpi="300" r:id="rId1"/>
  <headerFooter alignWithMargins="0">
    <oddFooter>&amp;L&amp;"Arial,Navadno"št. projekta: 1000
št. načrta K1071</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21"/>
  <sheetViews>
    <sheetView topLeftCell="A75" zoomScaleNormal="100" workbookViewId="0">
      <selection activeCell="N108" sqref="N108"/>
    </sheetView>
  </sheetViews>
  <sheetFormatPr defaultRowHeight="13.5" x14ac:dyDescent="0.25"/>
  <cols>
    <col min="1" max="1" width="4.5703125" style="143" customWidth="1"/>
    <col min="2" max="2" width="52.7109375" style="142" customWidth="1"/>
    <col min="3" max="3" width="5" style="145" bestFit="1" customWidth="1"/>
    <col min="4" max="4" width="6.140625" style="145" bestFit="1" customWidth="1"/>
    <col min="5" max="5" width="13" style="146" bestFit="1" customWidth="1"/>
    <col min="6" max="6" width="17.5703125" style="146" bestFit="1" customWidth="1"/>
    <col min="7" max="8" width="9.140625" style="144"/>
    <col min="9" max="16384" width="9.140625" style="142"/>
  </cols>
  <sheetData>
    <row r="1" spans="1:8" s="144" customFormat="1" ht="16.5" x14ac:dyDescent="0.3">
      <c r="A1" s="887" t="s">
        <v>440</v>
      </c>
      <c r="B1" s="888"/>
      <c r="C1" s="888"/>
      <c r="D1" s="888"/>
      <c r="E1" s="888"/>
      <c r="F1" s="888"/>
    </row>
    <row r="2" spans="1:8" s="144" customFormat="1" ht="16.5" x14ac:dyDescent="0.3">
      <c r="A2" s="887" t="s">
        <v>441</v>
      </c>
      <c r="B2" s="888"/>
      <c r="C2" s="888"/>
      <c r="D2" s="888"/>
      <c r="E2" s="888"/>
      <c r="F2" s="888"/>
    </row>
    <row r="3" spans="1:8" s="144" customFormat="1" x14ac:dyDescent="0.25">
      <c r="A3" s="143"/>
      <c r="B3" s="142"/>
      <c r="C3" s="145"/>
      <c r="D3" s="145"/>
      <c r="E3" s="146"/>
      <c r="F3" s="146"/>
    </row>
    <row r="4" spans="1:8" s="144" customFormat="1" x14ac:dyDescent="0.25">
      <c r="A4" s="147" t="s">
        <v>442</v>
      </c>
      <c r="B4" s="148" t="s">
        <v>443</v>
      </c>
      <c r="C4" s="150"/>
      <c r="D4" s="150"/>
      <c r="E4" s="151"/>
      <c r="F4" s="151"/>
    </row>
    <row r="5" spans="1:8" s="144" customFormat="1" x14ac:dyDescent="0.25">
      <c r="A5" s="143"/>
      <c r="B5" s="142" t="s">
        <v>444</v>
      </c>
      <c r="C5" s="145"/>
      <c r="D5" s="145"/>
      <c r="E5" s="152"/>
      <c r="F5" s="152"/>
    </row>
    <row r="6" spans="1:8" s="144" customFormat="1" x14ac:dyDescent="0.25">
      <c r="A6" s="143" t="s">
        <v>445</v>
      </c>
      <c r="B6" s="142" t="s">
        <v>446</v>
      </c>
      <c r="C6" s="145" t="s">
        <v>418</v>
      </c>
      <c r="D6" s="145">
        <v>600</v>
      </c>
      <c r="E6" s="152"/>
      <c r="F6" s="152">
        <f>ROUND(D6*E6,2)</f>
        <v>0</v>
      </c>
    </row>
    <row r="7" spans="1:8" s="144" customFormat="1" x14ac:dyDescent="0.25">
      <c r="A7" s="143"/>
      <c r="B7" s="142"/>
      <c r="C7" s="145"/>
      <c r="D7" s="145"/>
      <c r="E7" s="152"/>
      <c r="F7" s="152"/>
    </row>
    <row r="8" spans="1:8" x14ac:dyDescent="0.25">
      <c r="A8" s="143" t="s">
        <v>447</v>
      </c>
      <c r="B8" s="142" t="s">
        <v>450</v>
      </c>
      <c r="C8" s="145" t="s">
        <v>525</v>
      </c>
      <c r="D8" s="145">
        <v>1</v>
      </c>
      <c r="E8" s="152"/>
      <c r="F8" s="152">
        <f>ROUND(D8*E8,2)</f>
        <v>0</v>
      </c>
      <c r="G8" s="142"/>
      <c r="H8" s="142"/>
    </row>
    <row r="9" spans="1:8" x14ac:dyDescent="0.25">
      <c r="E9" s="152"/>
      <c r="F9" s="152"/>
      <c r="G9" s="142"/>
      <c r="H9" s="142"/>
    </row>
    <row r="10" spans="1:8" x14ac:dyDescent="0.25">
      <c r="A10" s="147" t="s">
        <v>453</v>
      </c>
      <c r="B10" s="148" t="s">
        <v>454</v>
      </c>
      <c r="C10" s="150"/>
      <c r="D10" s="150"/>
      <c r="E10" s="153"/>
      <c r="F10" s="153"/>
    </row>
    <row r="11" spans="1:8" x14ac:dyDescent="0.25">
      <c r="A11" s="154"/>
      <c r="B11" s="155"/>
      <c r="E11" s="152"/>
      <c r="F11" s="152"/>
    </row>
    <row r="12" spans="1:8" ht="13.5" customHeight="1" x14ac:dyDescent="0.25">
      <c r="A12" s="143" t="s">
        <v>445</v>
      </c>
      <c r="B12" s="142" t="s">
        <v>455</v>
      </c>
      <c r="E12" s="152"/>
      <c r="F12" s="152"/>
    </row>
    <row r="13" spans="1:8" ht="13.5" customHeight="1" x14ac:dyDescent="0.25">
      <c r="B13" s="142" t="s">
        <v>456</v>
      </c>
      <c r="E13" s="152"/>
      <c r="F13" s="152"/>
    </row>
    <row r="14" spans="1:8" ht="13.5" customHeight="1" x14ac:dyDescent="0.25">
      <c r="B14" s="142" t="s">
        <v>457</v>
      </c>
      <c r="C14" s="145" t="s">
        <v>458</v>
      </c>
      <c r="D14" s="145">
        <v>20</v>
      </c>
      <c r="E14" s="152"/>
      <c r="F14" s="152">
        <f>ROUND(D14*E14,2)</f>
        <v>0</v>
      </c>
    </row>
    <row r="15" spans="1:8" ht="13.5" customHeight="1" x14ac:dyDescent="0.25">
      <c r="E15" s="152"/>
      <c r="F15" s="152"/>
    </row>
    <row r="16" spans="1:8" x14ac:dyDescent="0.25">
      <c r="A16" s="143" t="s">
        <v>447</v>
      </c>
      <c r="B16" s="142" t="s">
        <v>459</v>
      </c>
      <c r="E16" s="156"/>
      <c r="F16" s="152"/>
    </row>
    <row r="17" spans="1:6" x14ac:dyDescent="0.25">
      <c r="B17" s="142" t="s">
        <v>460</v>
      </c>
      <c r="E17" s="152"/>
      <c r="F17" s="152"/>
    </row>
    <row r="18" spans="1:6" x14ac:dyDescent="0.25">
      <c r="B18" s="142" t="s">
        <v>461</v>
      </c>
      <c r="E18" s="152"/>
      <c r="F18" s="152"/>
    </row>
    <row r="19" spans="1:6" x14ac:dyDescent="0.25">
      <c r="B19" s="142" t="s">
        <v>462</v>
      </c>
      <c r="C19" s="145" t="s">
        <v>418</v>
      </c>
      <c r="D19" s="145">
        <v>460</v>
      </c>
      <c r="E19" s="156"/>
      <c r="F19" s="152">
        <f>ROUND(D19*E19,2)</f>
        <v>0</v>
      </c>
    </row>
    <row r="20" spans="1:6" x14ac:dyDescent="0.25">
      <c r="E20" s="152"/>
      <c r="F20" s="152"/>
    </row>
    <row r="21" spans="1:6" x14ac:dyDescent="0.25">
      <c r="A21" s="143" t="s">
        <v>448</v>
      </c>
      <c r="B21" s="142" t="s">
        <v>463</v>
      </c>
      <c r="E21" s="152"/>
      <c r="F21" s="152"/>
    </row>
    <row r="22" spans="1:6" x14ac:dyDescent="0.25">
      <c r="B22" s="142" t="s">
        <v>464</v>
      </c>
      <c r="E22" s="152"/>
      <c r="F22" s="152"/>
    </row>
    <row r="23" spans="1:6" x14ac:dyDescent="0.25">
      <c r="B23" s="142" t="s">
        <v>465</v>
      </c>
      <c r="C23" s="145" t="s">
        <v>466</v>
      </c>
      <c r="D23" s="145">
        <f>D19</f>
        <v>460</v>
      </c>
      <c r="E23" s="152"/>
      <c r="F23" s="152">
        <f>ROUND(D23*E23,2)</f>
        <v>0</v>
      </c>
    </row>
    <row r="24" spans="1:6" x14ac:dyDescent="0.25">
      <c r="E24" s="152"/>
      <c r="F24" s="152"/>
    </row>
    <row r="25" spans="1:6" x14ac:dyDescent="0.25">
      <c r="A25" s="143" t="s">
        <v>449</v>
      </c>
      <c r="B25" s="142" t="s">
        <v>459</v>
      </c>
      <c r="E25" s="156"/>
      <c r="F25" s="156"/>
    </row>
    <row r="26" spans="1:6" x14ac:dyDescent="0.25">
      <c r="B26" s="142" t="s">
        <v>467</v>
      </c>
      <c r="E26" s="156"/>
      <c r="F26" s="156"/>
    </row>
    <row r="27" spans="1:6" x14ac:dyDescent="0.25">
      <c r="B27" s="142" t="s">
        <v>468</v>
      </c>
      <c r="E27" s="156"/>
      <c r="F27" s="156"/>
    </row>
    <row r="28" spans="1:6" x14ac:dyDescent="0.25">
      <c r="B28" s="142" t="s">
        <v>469</v>
      </c>
      <c r="E28" s="156"/>
      <c r="F28" s="156"/>
    </row>
    <row r="29" spans="1:6" x14ac:dyDescent="0.25">
      <c r="B29" s="142" t="s">
        <v>470</v>
      </c>
      <c r="E29" s="152"/>
      <c r="F29" s="152"/>
    </row>
    <row r="30" spans="1:6" x14ac:dyDescent="0.25">
      <c r="B30" s="142" t="s">
        <v>471</v>
      </c>
      <c r="E30" s="152"/>
      <c r="F30" s="152"/>
    </row>
    <row r="31" spans="1:6" x14ac:dyDescent="0.25">
      <c r="B31" s="142" t="s">
        <v>472</v>
      </c>
      <c r="C31" s="145" t="s">
        <v>418</v>
      </c>
      <c r="D31" s="145">
        <v>140</v>
      </c>
      <c r="E31" s="156"/>
      <c r="F31" s="152">
        <f>ROUND(D31*E31,2)</f>
        <v>0</v>
      </c>
    </row>
    <row r="32" spans="1:6" x14ac:dyDescent="0.25">
      <c r="E32" s="152"/>
      <c r="F32" s="152"/>
    </row>
    <row r="33" spans="1:6" s="144" customFormat="1" x14ac:dyDescent="0.25">
      <c r="A33" s="143" t="s">
        <v>452</v>
      </c>
      <c r="B33" s="142" t="s">
        <v>473</v>
      </c>
      <c r="C33" s="145"/>
      <c r="D33" s="145"/>
      <c r="E33" s="156"/>
      <c r="F33" s="156"/>
    </row>
    <row r="34" spans="1:6" s="144" customFormat="1" x14ac:dyDescent="0.25">
      <c r="A34" s="143"/>
      <c r="B34" s="142" t="s">
        <v>474</v>
      </c>
      <c r="C34" s="145" t="s">
        <v>466</v>
      </c>
      <c r="D34" s="145">
        <f>2*D6</f>
        <v>1200</v>
      </c>
      <c r="E34" s="156"/>
      <c r="F34" s="152">
        <f>ROUND(D34*E34,2)</f>
        <v>0</v>
      </c>
    </row>
    <row r="35" spans="1:6" s="144" customFormat="1" x14ac:dyDescent="0.25">
      <c r="A35" s="143"/>
      <c r="B35" s="142"/>
      <c r="C35" s="145"/>
      <c r="D35" s="145"/>
      <c r="E35" s="156"/>
      <c r="F35" s="156"/>
    </row>
    <row r="36" spans="1:6" s="144" customFormat="1" x14ac:dyDescent="0.25">
      <c r="A36" s="143" t="s">
        <v>475</v>
      </c>
      <c r="B36" s="142" t="s">
        <v>476</v>
      </c>
      <c r="C36" s="145"/>
      <c r="D36" s="145"/>
      <c r="E36" s="152"/>
      <c r="F36" s="152"/>
    </row>
    <row r="37" spans="1:6" s="144" customFormat="1" x14ac:dyDescent="0.25">
      <c r="A37" s="143"/>
      <c r="B37" s="142" t="s">
        <v>477</v>
      </c>
      <c r="C37" s="145"/>
      <c r="D37" s="145"/>
      <c r="E37" s="152"/>
      <c r="F37" s="152"/>
    </row>
    <row r="38" spans="1:6" s="144" customFormat="1" x14ac:dyDescent="0.25">
      <c r="A38" s="143"/>
      <c r="B38" s="142" t="s">
        <v>478</v>
      </c>
      <c r="C38" s="145" t="s">
        <v>458</v>
      </c>
      <c r="D38" s="145">
        <v>1</v>
      </c>
      <c r="E38" s="152"/>
      <c r="F38" s="152">
        <f>ROUND(D38*E38,2)</f>
        <v>0</v>
      </c>
    </row>
    <row r="39" spans="1:6" s="144" customFormat="1" x14ac:dyDescent="0.25">
      <c r="A39" s="143"/>
      <c r="B39" s="142"/>
      <c r="C39" s="145"/>
      <c r="D39" s="145"/>
      <c r="E39" s="152"/>
      <c r="F39" s="152"/>
    </row>
    <row r="40" spans="1:6" x14ac:dyDescent="0.25">
      <c r="A40" s="147" t="s">
        <v>480</v>
      </c>
      <c r="B40" s="148" t="s">
        <v>481</v>
      </c>
      <c r="C40" s="150"/>
      <c r="D40" s="150"/>
      <c r="E40" s="153"/>
      <c r="F40" s="153"/>
    </row>
    <row r="41" spans="1:6" x14ac:dyDescent="0.25">
      <c r="A41" s="154"/>
      <c r="B41" s="155"/>
      <c r="E41" s="152"/>
      <c r="F41" s="152"/>
    </row>
    <row r="42" spans="1:6" x14ac:dyDescent="0.25">
      <c r="A42" s="143" t="s">
        <v>445</v>
      </c>
      <c r="B42" s="142" t="s">
        <v>482</v>
      </c>
      <c r="C42" s="145" t="s">
        <v>458</v>
      </c>
      <c r="D42" s="145">
        <v>4</v>
      </c>
      <c r="E42" s="152"/>
      <c r="F42" s="152">
        <f>ROUND(D42*E42,2)</f>
        <v>0</v>
      </c>
    </row>
    <row r="43" spans="1:6" x14ac:dyDescent="0.25">
      <c r="B43" s="142" t="s">
        <v>483</v>
      </c>
      <c r="C43" s="145" t="s">
        <v>458</v>
      </c>
      <c r="D43" s="145">
        <v>4</v>
      </c>
      <c r="E43" s="152"/>
      <c r="F43" s="152">
        <f>ROUND(D43*E43,2)</f>
        <v>0</v>
      </c>
    </row>
    <row r="44" spans="1:6" x14ac:dyDescent="0.25">
      <c r="B44" s="142" t="s">
        <v>484</v>
      </c>
      <c r="C44" s="142"/>
      <c r="E44" s="152"/>
      <c r="F44" s="152"/>
    </row>
    <row r="45" spans="1:6" x14ac:dyDescent="0.25">
      <c r="C45" s="142"/>
      <c r="E45" s="152"/>
      <c r="F45" s="152"/>
    </row>
    <row r="46" spans="1:6" x14ac:dyDescent="0.25">
      <c r="A46" s="143" t="s">
        <v>447</v>
      </c>
      <c r="B46" s="142" t="s">
        <v>485</v>
      </c>
      <c r="C46" s="145" t="s">
        <v>458</v>
      </c>
      <c r="D46" s="145">
        <v>16</v>
      </c>
      <c r="E46" s="152"/>
      <c r="F46" s="152">
        <f>ROUND(D46*E46,2)</f>
        <v>0</v>
      </c>
    </row>
    <row r="47" spans="1:6" x14ac:dyDescent="0.25">
      <c r="B47" s="142" t="s">
        <v>483</v>
      </c>
      <c r="C47" s="145" t="s">
        <v>458</v>
      </c>
      <c r="D47" s="145">
        <v>16</v>
      </c>
      <c r="E47" s="152"/>
      <c r="F47" s="152">
        <f>ROUND(D47*E47,2)</f>
        <v>0</v>
      </c>
    </row>
    <row r="48" spans="1:6" x14ac:dyDescent="0.25">
      <c r="B48" s="142" t="s">
        <v>486</v>
      </c>
      <c r="C48" s="142"/>
      <c r="E48" s="152"/>
      <c r="F48" s="152"/>
    </row>
    <row r="49" spans="1:6" x14ac:dyDescent="0.25">
      <c r="A49" s="145"/>
      <c r="C49" s="158"/>
      <c r="E49" s="152"/>
      <c r="F49" s="152"/>
    </row>
    <row r="50" spans="1:6" x14ac:dyDescent="0.25">
      <c r="A50" s="143" t="s">
        <v>448</v>
      </c>
      <c r="B50" s="142" t="s">
        <v>487</v>
      </c>
      <c r="E50" s="152"/>
      <c r="F50" s="152"/>
    </row>
    <row r="51" spans="1:6" x14ac:dyDescent="0.25">
      <c r="B51" s="142" t="s">
        <v>488</v>
      </c>
      <c r="C51" s="145" t="s">
        <v>418</v>
      </c>
      <c r="D51" s="145">
        <v>765</v>
      </c>
      <c r="E51" s="152"/>
      <c r="F51" s="152">
        <f>ROUND(D51*E51,2)</f>
        <v>0</v>
      </c>
    </row>
    <row r="52" spans="1:6" x14ac:dyDescent="0.25">
      <c r="A52" s="142"/>
      <c r="C52" s="142"/>
      <c r="D52" s="142"/>
      <c r="E52" s="152"/>
      <c r="F52" s="152"/>
    </row>
    <row r="53" spans="1:6" x14ac:dyDescent="0.25">
      <c r="A53" s="143" t="s">
        <v>449</v>
      </c>
      <c r="B53" s="142" t="s">
        <v>489</v>
      </c>
      <c r="E53" s="152"/>
      <c r="F53" s="152"/>
    </row>
    <row r="54" spans="1:6" x14ac:dyDescent="0.25">
      <c r="B54" s="142" t="s">
        <v>490</v>
      </c>
      <c r="C54" s="145" t="s">
        <v>458</v>
      </c>
      <c r="D54" s="145">
        <v>22</v>
      </c>
      <c r="E54" s="152"/>
      <c r="F54" s="152">
        <f>ROUND(D54*E54,2)</f>
        <v>0</v>
      </c>
    </row>
    <row r="55" spans="1:6" x14ac:dyDescent="0.25">
      <c r="E55" s="152"/>
      <c r="F55" s="152"/>
    </row>
    <row r="56" spans="1:6" x14ac:dyDescent="0.25">
      <c r="A56" s="143" t="s">
        <v>452</v>
      </c>
      <c r="B56" s="142" t="s">
        <v>491</v>
      </c>
      <c r="E56" s="152"/>
      <c r="F56" s="152"/>
    </row>
    <row r="57" spans="1:6" x14ac:dyDescent="0.25">
      <c r="B57" s="142" t="s">
        <v>492</v>
      </c>
      <c r="E57" s="152"/>
      <c r="F57" s="152"/>
    </row>
    <row r="58" spans="1:6" x14ac:dyDescent="0.25">
      <c r="A58" s="145"/>
      <c r="B58" s="159" t="s">
        <v>493</v>
      </c>
      <c r="C58" s="158"/>
      <c r="E58" s="152"/>
      <c r="F58" s="152"/>
    </row>
    <row r="59" spans="1:6" x14ac:dyDescent="0.25">
      <c r="A59" s="145"/>
      <c r="B59" s="159" t="s">
        <v>494</v>
      </c>
      <c r="C59" s="158"/>
      <c r="E59" s="152"/>
      <c r="F59" s="152"/>
    </row>
    <row r="60" spans="1:6" x14ac:dyDescent="0.25">
      <c r="A60" s="145"/>
      <c r="B60" s="159" t="s">
        <v>495</v>
      </c>
      <c r="C60" s="158" t="s">
        <v>458</v>
      </c>
      <c r="D60" s="145">
        <v>4</v>
      </c>
      <c r="E60" s="152"/>
      <c r="F60" s="152">
        <f>ROUND(D60*E60,2)</f>
        <v>0</v>
      </c>
    </row>
    <row r="61" spans="1:6" x14ac:dyDescent="0.25">
      <c r="E61" s="152"/>
      <c r="F61" s="152"/>
    </row>
    <row r="62" spans="1:6" x14ac:dyDescent="0.25">
      <c r="A62" s="143" t="s">
        <v>475</v>
      </c>
      <c r="B62" s="142" t="s">
        <v>491</v>
      </c>
      <c r="E62" s="152"/>
      <c r="F62" s="152"/>
    </row>
    <row r="63" spans="1:6" x14ac:dyDescent="0.25">
      <c r="B63" s="142" t="s">
        <v>492</v>
      </c>
      <c r="E63" s="152"/>
      <c r="F63" s="152"/>
    </row>
    <row r="64" spans="1:6" x14ac:dyDescent="0.25">
      <c r="A64" s="145"/>
      <c r="B64" s="159" t="s">
        <v>493</v>
      </c>
      <c r="C64" s="158"/>
      <c r="E64" s="152"/>
      <c r="F64" s="152"/>
    </row>
    <row r="65" spans="1:8" x14ac:dyDescent="0.25">
      <c r="A65" s="145"/>
      <c r="B65" s="159" t="s">
        <v>496</v>
      </c>
      <c r="C65" s="158"/>
      <c r="E65" s="152"/>
      <c r="F65" s="152"/>
    </row>
    <row r="66" spans="1:8" x14ac:dyDescent="0.25">
      <c r="A66" s="145"/>
      <c r="B66" s="159" t="s">
        <v>495</v>
      </c>
      <c r="C66" s="158" t="s">
        <v>458</v>
      </c>
      <c r="D66" s="145">
        <v>16</v>
      </c>
      <c r="E66" s="152"/>
      <c r="F66" s="152">
        <f>ROUND(D66*E66,2)</f>
        <v>0</v>
      </c>
    </row>
    <row r="67" spans="1:8" x14ac:dyDescent="0.25">
      <c r="E67" s="152"/>
      <c r="F67" s="152"/>
    </row>
    <row r="68" spans="1:8" x14ac:dyDescent="0.25">
      <c r="A68" s="143" t="s">
        <v>479</v>
      </c>
      <c r="B68" s="142" t="s">
        <v>497</v>
      </c>
      <c r="E68" s="152"/>
      <c r="F68" s="152"/>
    </row>
    <row r="69" spans="1:8" x14ac:dyDescent="0.25">
      <c r="B69" s="142" t="s">
        <v>498</v>
      </c>
      <c r="C69" s="145" t="s">
        <v>418</v>
      </c>
      <c r="D69" s="145">
        <v>490</v>
      </c>
      <c r="E69" s="152"/>
      <c r="F69" s="152">
        <f>ROUND(D69*E69,2)</f>
        <v>0</v>
      </c>
    </row>
    <row r="70" spans="1:8" x14ac:dyDescent="0.25">
      <c r="E70" s="152"/>
      <c r="F70" s="152"/>
    </row>
    <row r="71" spans="1:8" x14ac:dyDescent="0.25">
      <c r="A71" s="143" t="s">
        <v>499</v>
      </c>
      <c r="B71" s="142" t="s">
        <v>500</v>
      </c>
      <c r="E71" s="152"/>
      <c r="F71" s="152"/>
    </row>
    <row r="72" spans="1:8" x14ac:dyDescent="0.25">
      <c r="B72" s="142" t="s">
        <v>501</v>
      </c>
      <c r="E72" s="152"/>
      <c r="F72" s="152"/>
    </row>
    <row r="73" spans="1:8" x14ac:dyDescent="0.25">
      <c r="B73" s="142" t="s">
        <v>502</v>
      </c>
      <c r="C73" s="145" t="s">
        <v>418</v>
      </c>
      <c r="D73" s="145">
        <v>190</v>
      </c>
      <c r="E73" s="152"/>
      <c r="F73" s="152">
        <f>ROUND(D73*E73,2)</f>
        <v>0</v>
      </c>
    </row>
    <row r="74" spans="1:8" x14ac:dyDescent="0.25">
      <c r="E74" s="152"/>
      <c r="F74" s="152"/>
    </row>
    <row r="75" spans="1:8" x14ac:dyDescent="0.25">
      <c r="A75" s="143" t="s">
        <v>503</v>
      </c>
      <c r="B75" s="142" t="s">
        <v>504</v>
      </c>
      <c r="E75" s="152"/>
      <c r="F75" s="152"/>
    </row>
    <row r="76" spans="1:8" x14ac:dyDescent="0.25">
      <c r="B76" s="142" t="s">
        <v>505</v>
      </c>
      <c r="E76" s="152"/>
      <c r="F76" s="152"/>
    </row>
    <row r="77" spans="1:8" x14ac:dyDescent="0.25">
      <c r="B77" s="142" t="s">
        <v>506</v>
      </c>
      <c r="C77" s="145" t="s">
        <v>458</v>
      </c>
      <c r="D77" s="145">
        <v>22</v>
      </c>
      <c r="E77" s="152"/>
      <c r="F77" s="152">
        <f>ROUND(D77*E77,2)</f>
        <v>0</v>
      </c>
    </row>
    <row r="78" spans="1:8" x14ac:dyDescent="0.25">
      <c r="E78" s="152"/>
      <c r="F78" s="152"/>
    </row>
    <row r="79" spans="1:8" x14ac:dyDescent="0.25">
      <c r="A79" s="143" t="s">
        <v>507</v>
      </c>
      <c r="B79" s="142" t="s">
        <v>508</v>
      </c>
      <c r="E79" s="152"/>
      <c r="F79" s="152"/>
      <c r="G79" s="142"/>
      <c r="H79" s="142"/>
    </row>
    <row r="80" spans="1:8" x14ac:dyDescent="0.25">
      <c r="B80" s="142" t="s">
        <v>509</v>
      </c>
      <c r="E80" s="152"/>
      <c r="F80" s="152"/>
      <c r="G80" s="142"/>
      <c r="H80" s="142"/>
    </row>
    <row r="81" spans="1:8" x14ac:dyDescent="0.25">
      <c r="B81" s="142" t="s">
        <v>510</v>
      </c>
      <c r="C81" s="145" t="s">
        <v>458</v>
      </c>
      <c r="D81" s="145">
        <v>1</v>
      </c>
      <c r="E81" s="152"/>
      <c r="F81" s="152">
        <f>ROUND(D81*E81,2)</f>
        <v>0</v>
      </c>
      <c r="G81" s="142"/>
      <c r="H81" s="142"/>
    </row>
    <row r="82" spans="1:8" x14ac:dyDescent="0.25">
      <c r="E82" s="152"/>
      <c r="F82" s="152"/>
      <c r="G82" s="142"/>
      <c r="H82" s="142"/>
    </row>
    <row r="83" spans="1:8" x14ac:dyDescent="0.25">
      <c r="A83" s="143" t="s">
        <v>511</v>
      </c>
      <c r="B83" s="142" t="s">
        <v>512</v>
      </c>
      <c r="E83" s="152"/>
      <c r="F83" s="152"/>
      <c r="G83" s="142"/>
      <c r="H83" s="142"/>
    </row>
    <row r="84" spans="1:8" x14ac:dyDescent="0.25">
      <c r="B84" s="142" t="s">
        <v>513</v>
      </c>
      <c r="C84" s="145" t="s">
        <v>451</v>
      </c>
      <c r="E84" s="152"/>
      <c r="F84" s="152">
        <f>ROUND(D84*E84,2)</f>
        <v>0</v>
      </c>
      <c r="G84" s="142"/>
      <c r="H84" s="142"/>
    </row>
    <row r="85" spans="1:8" x14ac:dyDescent="0.25">
      <c r="E85" s="152"/>
      <c r="F85" s="152"/>
      <c r="G85" s="142"/>
      <c r="H85" s="142"/>
    </row>
    <row r="86" spans="1:8" s="144" customFormat="1" x14ac:dyDescent="0.25">
      <c r="A86" s="147" t="s">
        <v>516</v>
      </c>
      <c r="B86" s="148" t="s">
        <v>517</v>
      </c>
      <c r="C86" s="150"/>
      <c r="D86" s="150"/>
      <c r="E86" s="153"/>
      <c r="F86" s="153"/>
    </row>
    <row r="87" spans="1:8" s="144" customFormat="1" x14ac:dyDescent="0.25">
      <c r="A87" s="143"/>
      <c r="B87" s="142"/>
      <c r="C87" s="145"/>
      <c r="D87" s="145"/>
      <c r="E87" s="152"/>
      <c r="F87" s="152"/>
    </row>
    <row r="88" spans="1:8" s="144" customFormat="1" x14ac:dyDescent="0.25">
      <c r="A88" s="340" t="s">
        <v>445</v>
      </c>
      <c r="B88" s="339" t="s">
        <v>1430</v>
      </c>
      <c r="C88" s="341" t="s">
        <v>420</v>
      </c>
      <c r="D88" s="341">
        <v>5</v>
      </c>
      <c r="E88" s="348"/>
      <c r="F88" s="152">
        <f>ROUND(D88*E88,2)</f>
        <v>0</v>
      </c>
    </row>
    <row r="89" spans="1:8" s="144" customFormat="1" x14ac:dyDescent="0.25">
      <c r="A89" s="143"/>
      <c r="B89" s="142"/>
      <c r="C89" s="145"/>
      <c r="D89" s="145"/>
      <c r="E89" s="152"/>
      <c r="F89" s="152"/>
    </row>
    <row r="90" spans="1:8" s="144" customFormat="1" x14ac:dyDescent="0.25">
      <c r="A90" s="143" t="s">
        <v>447</v>
      </c>
      <c r="B90" s="142" t="s">
        <v>518</v>
      </c>
      <c r="C90" s="145" t="s">
        <v>458</v>
      </c>
      <c r="D90" s="145">
        <v>22</v>
      </c>
      <c r="E90" s="152"/>
      <c r="F90" s="152">
        <f>ROUND(D90*E90,2)</f>
        <v>0</v>
      </c>
    </row>
    <row r="91" spans="1:8" s="144" customFormat="1" x14ac:dyDescent="0.25">
      <c r="A91" s="143"/>
      <c r="B91" s="142"/>
      <c r="C91" s="145"/>
      <c r="D91" s="145"/>
      <c r="E91" s="152"/>
      <c r="F91" s="152"/>
    </row>
    <row r="92" spans="1:8" s="144" customFormat="1" ht="14.25" customHeight="1" x14ac:dyDescent="0.25">
      <c r="A92" s="143" t="s">
        <v>452</v>
      </c>
      <c r="B92" s="142" t="s">
        <v>519</v>
      </c>
      <c r="C92" s="145"/>
      <c r="D92" s="145"/>
      <c r="E92" s="152"/>
      <c r="F92" s="152"/>
    </row>
    <row r="93" spans="1:8" s="144" customFormat="1" ht="14.25" customHeight="1" x14ac:dyDescent="0.25">
      <c r="A93" s="143"/>
      <c r="B93" s="160" t="s">
        <v>520</v>
      </c>
      <c r="C93" s="145" t="s">
        <v>458</v>
      </c>
      <c r="D93" s="145">
        <v>1</v>
      </c>
      <c r="E93" s="152"/>
      <c r="F93" s="152">
        <f>ROUND(D93*E93,2)</f>
        <v>0</v>
      </c>
    </row>
    <row r="94" spans="1:8" s="144" customFormat="1" x14ac:dyDescent="0.25">
      <c r="A94" s="143"/>
      <c r="B94" s="160" t="s">
        <v>521</v>
      </c>
      <c r="C94" s="145" t="s">
        <v>458</v>
      </c>
      <c r="D94" s="145">
        <v>1</v>
      </c>
      <c r="E94" s="152"/>
      <c r="F94" s="152">
        <f>ROUND(D94*E94,2)</f>
        <v>0</v>
      </c>
    </row>
    <row r="95" spans="1:8" s="144" customFormat="1" x14ac:dyDescent="0.25">
      <c r="A95" s="143"/>
      <c r="B95" s="160" t="s">
        <v>522</v>
      </c>
      <c r="C95" s="145" t="s">
        <v>458</v>
      </c>
      <c r="D95" s="145">
        <v>1</v>
      </c>
      <c r="E95" s="152"/>
      <c r="F95" s="152">
        <f>ROUND(D95*E95,2)</f>
        <v>0</v>
      </c>
    </row>
    <row r="96" spans="1:8" s="144" customFormat="1" x14ac:dyDescent="0.25">
      <c r="A96" s="143"/>
      <c r="B96" s="142" t="s">
        <v>523</v>
      </c>
      <c r="C96" s="145"/>
      <c r="D96" s="145"/>
      <c r="E96" s="152"/>
      <c r="F96" s="152"/>
    </row>
    <row r="97" spans="1:6" s="144" customFormat="1" x14ac:dyDescent="0.25">
      <c r="A97" s="143"/>
      <c r="B97" s="142" t="s">
        <v>524</v>
      </c>
      <c r="C97" s="145" t="s">
        <v>525</v>
      </c>
      <c r="D97" s="145">
        <v>2</v>
      </c>
      <c r="E97" s="152"/>
      <c r="F97" s="152">
        <f>ROUND(D97*E97,2)</f>
        <v>0</v>
      </c>
    </row>
    <row r="98" spans="1:6" s="144" customFormat="1" x14ac:dyDescent="0.25">
      <c r="A98" s="143"/>
      <c r="B98" s="142"/>
      <c r="C98" s="145"/>
      <c r="D98" s="145"/>
      <c r="E98" s="152"/>
      <c r="F98" s="152"/>
    </row>
    <row r="99" spans="1:6" s="144" customFormat="1" x14ac:dyDescent="0.25">
      <c r="A99" s="143"/>
      <c r="B99" s="142"/>
      <c r="C99" s="145"/>
      <c r="D99" s="145"/>
      <c r="E99" s="152"/>
      <c r="F99" s="152"/>
    </row>
    <row r="100" spans="1:6" s="144" customFormat="1" x14ac:dyDescent="0.25">
      <c r="A100" s="143"/>
      <c r="B100" s="161" t="s">
        <v>526</v>
      </c>
      <c r="C100" s="163"/>
      <c r="D100" s="163"/>
      <c r="E100" s="152"/>
      <c r="F100" s="152"/>
    </row>
    <row r="101" spans="1:6" s="144" customFormat="1" x14ac:dyDescent="0.25">
      <c r="A101" s="143"/>
      <c r="B101" s="142" t="s">
        <v>527</v>
      </c>
      <c r="C101" s="163"/>
      <c r="D101" s="163"/>
      <c r="E101" s="152"/>
      <c r="F101" s="152"/>
    </row>
    <row r="102" spans="1:6" s="144" customFormat="1" x14ac:dyDescent="0.25">
      <c r="A102" s="143"/>
      <c r="B102" s="142" t="s">
        <v>528</v>
      </c>
      <c r="C102" s="158">
        <v>1</v>
      </c>
      <c r="D102" s="158" t="s">
        <v>458</v>
      </c>
      <c r="E102" s="152"/>
      <c r="F102" s="152"/>
    </row>
    <row r="103" spans="1:6" x14ac:dyDescent="0.25">
      <c r="B103" s="142" t="s">
        <v>529</v>
      </c>
      <c r="C103" s="158">
        <v>5</v>
      </c>
      <c r="D103" s="158" t="s">
        <v>458</v>
      </c>
      <c r="E103" s="152"/>
      <c r="F103" s="152"/>
    </row>
    <row r="104" spans="1:6" x14ac:dyDescent="0.25">
      <c r="B104" s="142" t="s">
        <v>530</v>
      </c>
      <c r="C104" s="158">
        <v>1</v>
      </c>
      <c r="D104" s="158" t="s">
        <v>458</v>
      </c>
      <c r="E104" s="152"/>
      <c r="F104" s="152"/>
    </row>
    <row r="105" spans="1:6" x14ac:dyDescent="0.25">
      <c r="B105" s="142" t="s">
        <v>531</v>
      </c>
      <c r="C105" s="158">
        <v>1</v>
      </c>
      <c r="D105" s="158" t="s">
        <v>458</v>
      </c>
      <c r="E105" s="152"/>
      <c r="F105" s="152"/>
    </row>
    <row r="106" spans="1:6" x14ac:dyDescent="0.25">
      <c r="B106" s="142" t="s">
        <v>532</v>
      </c>
      <c r="C106" s="158">
        <v>4</v>
      </c>
      <c r="D106" s="158" t="s">
        <v>458</v>
      </c>
      <c r="E106" s="152"/>
      <c r="F106" s="152"/>
    </row>
    <row r="107" spans="1:6" x14ac:dyDescent="0.25">
      <c r="B107" s="142" t="s">
        <v>533</v>
      </c>
      <c r="C107" s="158">
        <v>12</v>
      </c>
      <c r="D107" s="158" t="s">
        <v>458</v>
      </c>
      <c r="E107" s="152"/>
      <c r="F107" s="152"/>
    </row>
    <row r="108" spans="1:6" x14ac:dyDescent="0.25">
      <c r="B108" s="142" t="s">
        <v>534</v>
      </c>
      <c r="C108" s="158">
        <v>1</v>
      </c>
      <c r="D108" s="158" t="s">
        <v>458</v>
      </c>
      <c r="E108" s="152"/>
      <c r="F108" s="152"/>
    </row>
    <row r="109" spans="1:6" x14ac:dyDescent="0.25">
      <c r="B109" s="142" t="s">
        <v>535</v>
      </c>
      <c r="C109" s="158">
        <v>1</v>
      </c>
      <c r="D109" s="158" t="s">
        <v>458</v>
      </c>
      <c r="E109" s="152"/>
      <c r="F109" s="152"/>
    </row>
    <row r="110" spans="1:6" x14ac:dyDescent="0.25">
      <c r="B110" s="142" t="s">
        <v>536</v>
      </c>
      <c r="C110" s="158">
        <v>1</v>
      </c>
      <c r="D110" s="158" t="s">
        <v>458</v>
      </c>
      <c r="E110" s="152"/>
      <c r="F110" s="152"/>
    </row>
    <row r="111" spans="1:6" x14ac:dyDescent="0.25">
      <c r="B111" s="142" t="s">
        <v>537</v>
      </c>
      <c r="C111" s="158">
        <v>1</v>
      </c>
      <c r="D111" s="158" t="s">
        <v>538</v>
      </c>
      <c r="E111" s="152"/>
      <c r="F111" s="152"/>
    </row>
    <row r="112" spans="1:6" x14ac:dyDescent="0.25">
      <c r="B112" s="142" t="s">
        <v>539</v>
      </c>
      <c r="C112" s="158">
        <v>4</v>
      </c>
      <c r="D112" s="158" t="s">
        <v>458</v>
      </c>
      <c r="E112" s="152"/>
      <c r="F112" s="152"/>
    </row>
    <row r="113" spans="1:8" x14ac:dyDescent="0.25">
      <c r="B113" s="142" t="s">
        <v>540</v>
      </c>
      <c r="C113" s="158">
        <v>16</v>
      </c>
      <c r="D113" s="158" t="s">
        <v>458</v>
      </c>
      <c r="E113" s="152"/>
      <c r="F113" s="152"/>
    </row>
    <row r="114" spans="1:8" x14ac:dyDescent="0.25">
      <c r="B114" s="142" t="s">
        <v>541</v>
      </c>
      <c r="C114" s="142"/>
      <c r="D114" s="142"/>
      <c r="E114" s="152"/>
      <c r="F114" s="152"/>
    </row>
    <row r="115" spans="1:8" x14ac:dyDescent="0.25">
      <c r="B115" s="160"/>
      <c r="C115" s="163"/>
      <c r="D115" s="163"/>
      <c r="E115" s="152"/>
      <c r="F115" s="152"/>
    </row>
    <row r="116" spans="1:8" x14ac:dyDescent="0.25">
      <c r="E116" s="164"/>
      <c r="F116" s="152"/>
      <c r="G116" s="142"/>
      <c r="H116" s="142"/>
    </row>
    <row r="117" spans="1:8" ht="15" customHeight="1" x14ac:dyDescent="0.25">
      <c r="A117" s="165" t="s">
        <v>442</v>
      </c>
      <c r="B117" s="166" t="s">
        <v>443</v>
      </c>
      <c r="C117" s="167"/>
      <c r="D117" s="166"/>
      <c r="E117" s="168"/>
      <c r="F117" s="169">
        <f>SUM(F4:F8)</f>
        <v>0</v>
      </c>
      <c r="G117" s="142"/>
      <c r="H117" s="142"/>
    </row>
    <row r="118" spans="1:8" ht="15" customHeight="1" x14ac:dyDescent="0.25">
      <c r="A118" s="165" t="s">
        <v>453</v>
      </c>
      <c r="B118" s="166" t="s">
        <v>454</v>
      </c>
      <c r="C118" s="167"/>
      <c r="D118" s="166"/>
      <c r="E118" s="168"/>
      <c r="F118" s="169">
        <f>SUM(F10:F39)</f>
        <v>0</v>
      </c>
      <c r="G118" s="142"/>
      <c r="H118" s="142"/>
    </row>
    <row r="119" spans="1:8" ht="15" customHeight="1" x14ac:dyDescent="0.25">
      <c r="A119" s="165" t="s">
        <v>480</v>
      </c>
      <c r="B119" s="166" t="s">
        <v>481</v>
      </c>
      <c r="C119" s="167"/>
      <c r="D119" s="166"/>
      <c r="E119" s="168"/>
      <c r="F119" s="169">
        <f>SUM(F40:F85)</f>
        <v>0</v>
      </c>
      <c r="G119" s="142"/>
      <c r="H119" s="142"/>
    </row>
    <row r="120" spans="1:8" ht="15" customHeight="1" x14ac:dyDescent="0.25">
      <c r="A120" s="170" t="s">
        <v>516</v>
      </c>
      <c r="B120" s="171" t="s">
        <v>517</v>
      </c>
      <c r="C120" s="172"/>
      <c r="D120" s="171"/>
      <c r="E120" s="173"/>
      <c r="F120" s="174">
        <f>SUM(F86:F98)</f>
        <v>0</v>
      </c>
      <c r="G120" s="142"/>
      <c r="H120" s="142"/>
    </row>
    <row r="121" spans="1:8" s="175" customFormat="1" ht="24" customHeight="1" x14ac:dyDescent="0.3">
      <c r="A121" s="176"/>
      <c r="B121" s="177" t="s">
        <v>542</v>
      </c>
      <c r="C121" s="177"/>
      <c r="D121" s="177"/>
      <c r="E121" s="178"/>
      <c r="F121" s="178">
        <f>SUM(F117:F120)</f>
        <v>0</v>
      </c>
    </row>
  </sheetData>
  <mergeCells count="2">
    <mergeCell ref="A1:F1"/>
    <mergeCell ref="A2:F2"/>
  </mergeCells>
  <pageMargins left="0.98425196850393704" right="0.74803149606299213" top="0.98425196850393704" bottom="0.98425196850393704" header="0" footer="0"/>
  <pageSetup paperSize="9" scale="87" orientation="portrait" horizontalDpi="300" verticalDpi="30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M89"/>
  <sheetViews>
    <sheetView zoomScaleNormal="100" workbookViewId="0">
      <selection activeCell="M65" sqref="M65"/>
    </sheetView>
  </sheetViews>
  <sheetFormatPr defaultRowHeight="13.5" x14ac:dyDescent="0.25"/>
  <cols>
    <col min="1" max="1" width="4.5703125" style="143" customWidth="1"/>
    <col min="2" max="2" width="45.7109375" style="142" customWidth="1"/>
    <col min="3" max="4" width="5" style="145" bestFit="1" customWidth="1"/>
    <col min="5" max="5" width="10.85546875" style="146" bestFit="1" customWidth="1"/>
    <col min="6" max="6" width="14.85546875" style="146" bestFit="1" customWidth="1"/>
    <col min="7" max="16384" width="9.140625" style="142"/>
  </cols>
  <sheetData>
    <row r="1" spans="1:6" ht="16.5" x14ac:dyDescent="0.3">
      <c r="A1" s="887" t="s">
        <v>543</v>
      </c>
      <c r="B1" s="888"/>
      <c r="C1" s="888"/>
      <c r="D1" s="888"/>
      <c r="E1" s="888"/>
      <c r="F1" s="888"/>
    </row>
    <row r="2" spans="1:6" ht="16.5" x14ac:dyDescent="0.3">
      <c r="A2" s="887" t="s">
        <v>544</v>
      </c>
      <c r="B2" s="888"/>
      <c r="C2" s="888"/>
      <c r="D2" s="888"/>
      <c r="E2" s="888"/>
      <c r="F2" s="888"/>
    </row>
    <row r="3" spans="1:6" x14ac:dyDescent="0.25">
      <c r="E3" s="144"/>
    </row>
    <row r="4" spans="1:6" x14ac:dyDescent="0.25">
      <c r="A4" s="147" t="s">
        <v>442</v>
      </c>
      <c r="B4" s="148" t="s">
        <v>545</v>
      </c>
      <c r="C4" s="150"/>
      <c r="D4" s="150"/>
      <c r="E4" s="151"/>
      <c r="F4" s="151"/>
    </row>
    <row r="5" spans="1:6" x14ac:dyDescent="0.25">
      <c r="A5" s="154"/>
      <c r="B5" s="155"/>
    </row>
    <row r="6" spans="1:6" x14ac:dyDescent="0.25">
      <c r="A6" s="143" t="s">
        <v>445</v>
      </c>
      <c r="B6" s="142" t="s">
        <v>446</v>
      </c>
      <c r="C6" s="145" t="s">
        <v>418</v>
      </c>
      <c r="D6" s="145">
        <v>50</v>
      </c>
      <c r="E6" s="152"/>
      <c r="F6" s="152">
        <f>ROUND(D6*E6,2)</f>
        <v>0</v>
      </c>
    </row>
    <row r="7" spans="1:6" x14ac:dyDescent="0.25">
      <c r="E7" s="152"/>
      <c r="F7" s="152"/>
    </row>
    <row r="8" spans="1:6" x14ac:dyDescent="0.25">
      <c r="A8" s="147" t="s">
        <v>453</v>
      </c>
      <c r="B8" s="148" t="s">
        <v>546</v>
      </c>
      <c r="C8" s="150"/>
      <c r="D8" s="150"/>
      <c r="E8" s="153"/>
      <c r="F8" s="153"/>
    </row>
    <row r="9" spans="1:6" x14ac:dyDescent="0.25">
      <c r="A9" s="154"/>
      <c r="B9" s="155"/>
      <c r="E9" s="152"/>
      <c r="F9" s="152"/>
    </row>
    <row r="10" spans="1:6" x14ac:dyDescent="0.25">
      <c r="A10" s="143" t="s">
        <v>445</v>
      </c>
      <c r="B10" s="142" t="s">
        <v>459</v>
      </c>
      <c r="E10" s="156"/>
      <c r="F10" s="152"/>
    </row>
    <row r="11" spans="1:6" x14ac:dyDescent="0.25">
      <c r="B11" s="142" t="s">
        <v>460</v>
      </c>
      <c r="E11" s="152"/>
      <c r="F11" s="152"/>
    </row>
    <row r="12" spans="1:6" x14ac:dyDescent="0.25">
      <c r="B12" s="142" t="s">
        <v>461</v>
      </c>
      <c r="E12" s="152"/>
      <c r="F12" s="152"/>
    </row>
    <row r="13" spans="1:6" x14ac:dyDescent="0.25">
      <c r="B13" s="142" t="s">
        <v>462</v>
      </c>
      <c r="C13" s="145" t="s">
        <v>418</v>
      </c>
      <c r="D13" s="145">
        <v>50</v>
      </c>
      <c r="E13" s="156"/>
      <c r="F13" s="152">
        <f>ROUND(D13*E13,2)</f>
        <v>0</v>
      </c>
    </row>
    <row r="14" spans="1:6" x14ac:dyDescent="0.25">
      <c r="E14" s="152"/>
      <c r="F14" s="152"/>
    </row>
    <row r="15" spans="1:6" x14ac:dyDescent="0.25">
      <c r="A15" s="143" t="s">
        <v>447</v>
      </c>
      <c r="B15" s="142" t="s">
        <v>463</v>
      </c>
      <c r="E15" s="152"/>
      <c r="F15" s="152"/>
    </row>
    <row r="16" spans="1:6" x14ac:dyDescent="0.25">
      <c r="B16" s="142" t="s">
        <v>464</v>
      </c>
      <c r="E16" s="152"/>
      <c r="F16" s="152"/>
    </row>
    <row r="17" spans="1:6" x14ac:dyDescent="0.25">
      <c r="B17" s="142" t="s">
        <v>465</v>
      </c>
      <c r="C17" s="145" t="s">
        <v>466</v>
      </c>
      <c r="D17" s="145">
        <f>D13</f>
        <v>50</v>
      </c>
      <c r="E17" s="152"/>
      <c r="F17" s="152">
        <f>ROUND(D17*E17,2)</f>
        <v>0</v>
      </c>
    </row>
    <row r="18" spans="1:6" s="651" customFormat="1" x14ac:dyDescent="0.25">
      <c r="A18" s="801"/>
      <c r="B18" s="802"/>
      <c r="C18" s="653"/>
      <c r="D18" s="653"/>
      <c r="E18" s="655"/>
      <c r="F18" s="655"/>
    </row>
    <row r="19" spans="1:6" s="651" customFormat="1" x14ac:dyDescent="0.25">
      <c r="A19" s="650" t="s">
        <v>448</v>
      </c>
      <c r="B19" s="651" t="s">
        <v>473</v>
      </c>
      <c r="C19" s="653"/>
      <c r="D19" s="653"/>
      <c r="E19" s="654"/>
      <c r="F19" s="654"/>
    </row>
    <row r="20" spans="1:6" s="651" customFormat="1" x14ac:dyDescent="0.25">
      <c r="A20" s="650"/>
      <c r="B20" s="651" t="s">
        <v>474</v>
      </c>
      <c r="C20" s="653" t="s">
        <v>466</v>
      </c>
      <c r="D20" s="653">
        <v>100</v>
      </c>
      <c r="E20" s="654"/>
      <c r="F20" s="152">
        <f>ROUND(D20*E20,2)</f>
        <v>0</v>
      </c>
    </row>
    <row r="21" spans="1:6" s="651" customFormat="1" x14ac:dyDescent="0.25">
      <c r="A21" s="650"/>
      <c r="C21" s="653"/>
      <c r="D21" s="653"/>
      <c r="E21" s="654"/>
      <c r="F21" s="654"/>
    </row>
    <row r="22" spans="1:6" s="651" customFormat="1" x14ac:dyDescent="0.25">
      <c r="A22" s="650" t="s">
        <v>449</v>
      </c>
      <c r="B22" s="651" t="s">
        <v>476</v>
      </c>
      <c r="C22" s="653"/>
      <c r="D22" s="653"/>
      <c r="E22" s="655"/>
      <c r="F22" s="655"/>
    </row>
    <row r="23" spans="1:6" x14ac:dyDescent="0.25">
      <c r="B23" s="142" t="s">
        <v>477</v>
      </c>
      <c r="E23" s="152"/>
      <c r="F23" s="152"/>
    </row>
    <row r="24" spans="1:6" x14ac:dyDescent="0.25">
      <c r="B24" s="142" t="s">
        <v>547</v>
      </c>
      <c r="C24" s="145" t="s">
        <v>458</v>
      </c>
      <c r="D24" s="145">
        <v>1</v>
      </c>
      <c r="E24" s="152"/>
      <c r="F24" s="152">
        <f>ROUND(D24*E24,2)</f>
        <v>0</v>
      </c>
    </row>
    <row r="25" spans="1:6" x14ac:dyDescent="0.25">
      <c r="E25" s="152"/>
      <c r="F25" s="152"/>
    </row>
    <row r="26" spans="1:6" x14ac:dyDescent="0.25">
      <c r="A26" s="147" t="s">
        <v>480</v>
      </c>
      <c r="B26" s="148" t="s">
        <v>548</v>
      </c>
      <c r="C26" s="150"/>
      <c r="D26" s="150"/>
      <c r="E26" s="153"/>
      <c r="F26" s="153"/>
    </row>
    <row r="27" spans="1:6" x14ac:dyDescent="0.25">
      <c r="E27" s="152"/>
      <c r="F27" s="152"/>
    </row>
    <row r="28" spans="1:6" x14ac:dyDescent="0.25">
      <c r="A28" s="143" t="s">
        <v>445</v>
      </c>
      <c r="B28" s="142" t="s">
        <v>487</v>
      </c>
      <c r="E28" s="152"/>
      <c r="F28" s="152"/>
    </row>
    <row r="29" spans="1:6" x14ac:dyDescent="0.25">
      <c r="B29" s="142" t="s">
        <v>549</v>
      </c>
      <c r="C29" s="145" t="s">
        <v>418</v>
      </c>
      <c r="D29" s="145">
        <v>70</v>
      </c>
      <c r="E29" s="152"/>
      <c r="F29" s="152">
        <f>ROUND(D29*E29,2)</f>
        <v>0</v>
      </c>
    </row>
    <row r="30" spans="1:6" x14ac:dyDescent="0.25">
      <c r="E30" s="152"/>
      <c r="F30" s="152"/>
    </row>
    <row r="31" spans="1:6" x14ac:dyDescent="0.25">
      <c r="A31" s="143" t="s">
        <v>447</v>
      </c>
      <c r="B31" s="142" t="s">
        <v>489</v>
      </c>
      <c r="E31" s="152"/>
      <c r="F31" s="152"/>
    </row>
    <row r="32" spans="1:6" x14ac:dyDescent="0.25">
      <c r="B32" s="142" t="s">
        <v>490</v>
      </c>
      <c r="C32" s="145" t="s">
        <v>458</v>
      </c>
      <c r="D32" s="145">
        <v>4</v>
      </c>
      <c r="E32" s="152"/>
      <c r="F32" s="152">
        <f>ROUND(D32*E32,2)</f>
        <v>0</v>
      </c>
    </row>
    <row r="33" spans="1:247" x14ac:dyDescent="0.25">
      <c r="E33" s="152"/>
      <c r="F33" s="152"/>
    </row>
    <row r="34" spans="1:247" x14ac:dyDescent="0.25">
      <c r="A34" s="143" t="s">
        <v>448</v>
      </c>
      <c r="B34" s="142" t="s">
        <v>550</v>
      </c>
      <c r="E34" s="152"/>
      <c r="F34" s="152"/>
      <c r="G34" s="146"/>
      <c r="H34" s="145"/>
      <c r="J34" s="144"/>
      <c r="K34" s="144"/>
      <c r="L34" s="158"/>
      <c r="M34" s="145"/>
      <c r="N34" s="146"/>
      <c r="O34" s="146"/>
      <c r="P34" s="145"/>
      <c r="R34" s="144"/>
      <c r="S34" s="144"/>
      <c r="T34" s="158"/>
      <c r="U34" s="145"/>
      <c r="V34" s="146"/>
      <c r="W34" s="146"/>
      <c r="X34" s="145"/>
      <c r="Z34" s="144"/>
      <c r="AA34" s="144"/>
      <c r="AB34" s="158"/>
      <c r="AC34" s="145"/>
      <c r="AD34" s="146"/>
      <c r="AE34" s="146"/>
      <c r="AF34" s="145"/>
      <c r="AH34" s="144"/>
      <c r="AI34" s="144"/>
      <c r="AJ34" s="158"/>
      <c r="AK34" s="145"/>
      <c r="AL34" s="146"/>
      <c r="AM34" s="146"/>
      <c r="AN34" s="145"/>
      <c r="AP34" s="144"/>
      <c r="AQ34" s="144"/>
      <c r="AR34" s="158"/>
      <c r="AS34" s="145"/>
      <c r="AT34" s="146"/>
      <c r="AU34" s="146"/>
      <c r="AV34" s="145"/>
      <c r="AX34" s="144"/>
      <c r="AY34" s="144"/>
      <c r="AZ34" s="158"/>
      <c r="BA34" s="145"/>
      <c r="BB34" s="146"/>
      <c r="BC34" s="146"/>
      <c r="BD34" s="145"/>
      <c r="BF34" s="144"/>
      <c r="BG34" s="144"/>
      <c r="BH34" s="158"/>
      <c r="BI34" s="145"/>
      <c r="BJ34" s="146"/>
      <c r="BK34" s="146"/>
      <c r="BL34" s="145"/>
      <c r="BN34" s="144"/>
      <c r="BO34" s="144"/>
      <c r="BP34" s="158"/>
      <c r="BQ34" s="145"/>
      <c r="BR34" s="146"/>
      <c r="BS34" s="146"/>
      <c r="BT34" s="145"/>
      <c r="BV34" s="144"/>
      <c r="BW34" s="144"/>
      <c r="BX34" s="158"/>
      <c r="BY34" s="145"/>
      <c r="BZ34" s="146"/>
      <c r="CA34" s="146"/>
      <c r="CB34" s="145"/>
      <c r="CD34" s="144"/>
      <c r="CE34" s="144"/>
      <c r="CF34" s="158"/>
      <c r="CG34" s="145"/>
      <c r="CH34" s="146"/>
      <c r="CI34" s="146"/>
      <c r="CJ34" s="145"/>
      <c r="CL34" s="144"/>
      <c r="CM34" s="144"/>
      <c r="CN34" s="158"/>
      <c r="CO34" s="145"/>
      <c r="CP34" s="146"/>
      <c r="CQ34" s="146"/>
      <c r="CR34" s="145"/>
      <c r="CT34" s="144"/>
      <c r="CU34" s="144"/>
      <c r="CV34" s="158"/>
      <c r="CW34" s="145"/>
      <c r="CX34" s="146"/>
      <c r="CY34" s="146"/>
      <c r="CZ34" s="145"/>
      <c r="DB34" s="144"/>
      <c r="DC34" s="144"/>
      <c r="DD34" s="158"/>
      <c r="DE34" s="145"/>
      <c r="DF34" s="146"/>
      <c r="DG34" s="146"/>
      <c r="DH34" s="145"/>
      <c r="DJ34" s="144"/>
      <c r="DK34" s="144"/>
      <c r="DL34" s="158"/>
      <c r="DM34" s="145"/>
      <c r="DN34" s="146"/>
      <c r="DO34" s="146"/>
      <c r="DP34" s="145"/>
      <c r="DR34" s="144"/>
      <c r="DS34" s="144"/>
      <c r="DT34" s="158"/>
      <c r="DU34" s="145"/>
      <c r="DV34" s="146"/>
      <c r="DW34" s="146"/>
      <c r="DX34" s="145"/>
      <c r="DZ34" s="144"/>
      <c r="EA34" s="144"/>
      <c r="EB34" s="158"/>
      <c r="EC34" s="145"/>
      <c r="ED34" s="146"/>
      <c r="EE34" s="146"/>
      <c r="EF34" s="145"/>
      <c r="EH34" s="144"/>
      <c r="EI34" s="144"/>
      <c r="EJ34" s="158"/>
      <c r="EK34" s="145"/>
      <c r="EL34" s="146"/>
      <c r="EM34" s="146"/>
      <c r="EN34" s="145"/>
      <c r="EP34" s="144"/>
      <c r="EQ34" s="144"/>
      <c r="ER34" s="158"/>
      <c r="ES34" s="145"/>
      <c r="ET34" s="146"/>
      <c r="EU34" s="146"/>
      <c r="EV34" s="145"/>
      <c r="EX34" s="144"/>
      <c r="EY34" s="144"/>
      <c r="EZ34" s="158"/>
      <c r="FA34" s="145"/>
      <c r="FB34" s="146"/>
      <c r="FC34" s="146"/>
      <c r="FD34" s="145"/>
      <c r="FF34" s="144"/>
      <c r="FG34" s="144"/>
      <c r="FH34" s="158"/>
      <c r="FI34" s="145"/>
      <c r="FJ34" s="146"/>
      <c r="FK34" s="146"/>
      <c r="FL34" s="145"/>
      <c r="FN34" s="144"/>
      <c r="FO34" s="144"/>
      <c r="FP34" s="158"/>
      <c r="FQ34" s="145"/>
      <c r="FR34" s="146"/>
      <c r="FS34" s="146"/>
      <c r="FT34" s="145"/>
      <c r="FV34" s="144"/>
      <c r="FW34" s="144"/>
      <c r="FX34" s="158"/>
      <c r="FY34" s="145"/>
      <c r="FZ34" s="146"/>
      <c r="GA34" s="146"/>
      <c r="GB34" s="145"/>
      <c r="GD34" s="144"/>
      <c r="GE34" s="144"/>
      <c r="GF34" s="158"/>
      <c r="GG34" s="145"/>
      <c r="GH34" s="146"/>
      <c r="GI34" s="146"/>
      <c r="GJ34" s="145"/>
      <c r="GL34" s="144"/>
      <c r="GM34" s="144"/>
      <c r="GN34" s="158"/>
      <c r="GO34" s="145"/>
      <c r="GP34" s="146"/>
      <c r="GQ34" s="146"/>
      <c r="GR34" s="145"/>
      <c r="GT34" s="144"/>
      <c r="GU34" s="144"/>
      <c r="GV34" s="158"/>
      <c r="GW34" s="145"/>
      <c r="GX34" s="146"/>
      <c r="GY34" s="146"/>
      <c r="GZ34" s="145"/>
      <c r="HB34" s="144"/>
      <c r="HC34" s="144"/>
      <c r="HD34" s="158"/>
      <c r="HE34" s="145"/>
      <c r="HF34" s="146"/>
      <c r="HG34" s="146"/>
      <c r="HH34" s="145"/>
      <c r="HJ34" s="144"/>
      <c r="HK34" s="144"/>
      <c r="HL34" s="158"/>
      <c r="HM34" s="145"/>
      <c r="HN34" s="146"/>
      <c r="HO34" s="146"/>
      <c r="HP34" s="145"/>
      <c r="HR34" s="144"/>
      <c r="HS34" s="144"/>
      <c r="HT34" s="158"/>
      <c r="HU34" s="145"/>
      <c r="HV34" s="146"/>
      <c r="HW34" s="146"/>
      <c r="HX34" s="145"/>
      <c r="HZ34" s="144"/>
      <c r="IA34" s="144"/>
      <c r="IB34" s="158"/>
      <c r="IC34" s="145"/>
      <c r="ID34" s="146"/>
      <c r="IE34" s="146"/>
      <c r="IF34" s="145"/>
      <c r="IH34" s="144"/>
      <c r="II34" s="144"/>
      <c r="IJ34" s="158"/>
      <c r="IK34" s="145"/>
      <c r="IL34" s="146"/>
      <c r="IM34" s="146"/>
    </row>
    <row r="35" spans="1:247" x14ac:dyDescent="0.25">
      <c r="B35" s="142" t="s">
        <v>551</v>
      </c>
      <c r="E35" s="152"/>
      <c r="F35" s="152"/>
      <c r="G35" s="146"/>
      <c r="H35" s="145"/>
      <c r="J35" s="144"/>
      <c r="K35" s="144"/>
      <c r="L35" s="158"/>
      <c r="M35" s="145"/>
      <c r="N35" s="146"/>
      <c r="O35" s="146"/>
      <c r="P35" s="145"/>
      <c r="R35" s="144"/>
      <c r="S35" s="144"/>
      <c r="T35" s="158"/>
      <c r="U35" s="145"/>
      <c r="V35" s="146"/>
      <c r="W35" s="146"/>
      <c r="X35" s="145"/>
      <c r="Z35" s="144"/>
      <c r="AA35" s="144"/>
      <c r="AB35" s="158"/>
      <c r="AC35" s="145"/>
      <c r="AD35" s="146"/>
      <c r="AE35" s="146"/>
      <c r="AF35" s="145"/>
      <c r="AH35" s="144"/>
      <c r="AI35" s="144"/>
      <c r="AJ35" s="158"/>
      <c r="AK35" s="145"/>
      <c r="AL35" s="146"/>
      <c r="AM35" s="146"/>
      <c r="AN35" s="145"/>
      <c r="AP35" s="144"/>
      <c r="AQ35" s="144"/>
      <c r="AR35" s="158"/>
      <c r="AS35" s="145"/>
      <c r="AT35" s="146"/>
      <c r="AU35" s="146"/>
      <c r="AV35" s="145"/>
      <c r="AX35" s="144"/>
      <c r="AY35" s="144"/>
      <c r="AZ35" s="158"/>
      <c r="BA35" s="145"/>
      <c r="BB35" s="146"/>
      <c r="BC35" s="146"/>
      <c r="BD35" s="145"/>
      <c r="BF35" s="144"/>
      <c r="BG35" s="144"/>
      <c r="BH35" s="158"/>
      <c r="BI35" s="145"/>
      <c r="BJ35" s="146"/>
      <c r="BK35" s="146"/>
      <c r="BL35" s="145"/>
      <c r="BN35" s="144"/>
      <c r="BO35" s="144"/>
      <c r="BP35" s="158"/>
      <c r="BQ35" s="145"/>
      <c r="BR35" s="146"/>
      <c r="BS35" s="146"/>
      <c r="BT35" s="145"/>
      <c r="BV35" s="144"/>
      <c r="BW35" s="144"/>
      <c r="BX35" s="158"/>
      <c r="BY35" s="145"/>
      <c r="BZ35" s="146"/>
      <c r="CA35" s="146"/>
      <c r="CB35" s="145"/>
      <c r="CD35" s="144"/>
      <c r="CE35" s="144"/>
      <c r="CF35" s="158"/>
      <c r="CG35" s="145"/>
      <c r="CH35" s="146"/>
      <c r="CI35" s="146"/>
      <c r="CJ35" s="145"/>
      <c r="CL35" s="144"/>
      <c r="CM35" s="144"/>
      <c r="CN35" s="158"/>
      <c r="CO35" s="145"/>
      <c r="CP35" s="146"/>
      <c r="CQ35" s="146"/>
      <c r="CR35" s="145"/>
      <c r="CT35" s="144"/>
      <c r="CU35" s="144"/>
      <c r="CV35" s="158"/>
      <c r="CW35" s="145"/>
      <c r="CX35" s="146"/>
      <c r="CY35" s="146"/>
      <c r="CZ35" s="145"/>
      <c r="DB35" s="144"/>
      <c r="DC35" s="144"/>
      <c r="DD35" s="158"/>
      <c r="DE35" s="145"/>
      <c r="DF35" s="146"/>
      <c r="DG35" s="146"/>
      <c r="DH35" s="145"/>
      <c r="DJ35" s="144"/>
      <c r="DK35" s="144"/>
      <c r="DL35" s="158"/>
      <c r="DM35" s="145"/>
      <c r="DN35" s="146"/>
      <c r="DO35" s="146"/>
      <c r="DP35" s="145"/>
      <c r="DR35" s="144"/>
      <c r="DS35" s="144"/>
      <c r="DT35" s="158"/>
      <c r="DU35" s="145"/>
      <c r="DV35" s="146"/>
      <c r="DW35" s="146"/>
      <c r="DX35" s="145"/>
      <c r="DZ35" s="144"/>
      <c r="EA35" s="144"/>
      <c r="EB35" s="158"/>
      <c r="EC35" s="145"/>
      <c r="ED35" s="146"/>
      <c r="EE35" s="146"/>
      <c r="EF35" s="145"/>
      <c r="EH35" s="144"/>
      <c r="EI35" s="144"/>
      <c r="EJ35" s="158"/>
      <c r="EK35" s="145"/>
      <c r="EL35" s="146"/>
      <c r="EM35" s="146"/>
      <c r="EN35" s="145"/>
      <c r="EP35" s="144"/>
      <c r="EQ35" s="144"/>
      <c r="ER35" s="158"/>
      <c r="ES35" s="145"/>
      <c r="ET35" s="146"/>
      <c r="EU35" s="146"/>
      <c r="EV35" s="145"/>
      <c r="EX35" s="144"/>
      <c r="EY35" s="144"/>
      <c r="EZ35" s="158"/>
      <c r="FA35" s="145"/>
      <c r="FB35" s="146"/>
      <c r="FC35" s="146"/>
      <c r="FD35" s="145"/>
      <c r="FF35" s="144"/>
      <c r="FG35" s="144"/>
      <c r="FH35" s="158"/>
      <c r="FI35" s="145"/>
      <c r="FJ35" s="146"/>
      <c r="FK35" s="146"/>
      <c r="FL35" s="145"/>
      <c r="FN35" s="144"/>
      <c r="FO35" s="144"/>
      <c r="FP35" s="158"/>
      <c r="FQ35" s="145"/>
      <c r="FR35" s="146"/>
      <c r="FS35" s="146"/>
      <c r="FT35" s="145"/>
      <c r="FV35" s="144"/>
      <c r="FW35" s="144"/>
      <c r="FX35" s="158"/>
      <c r="FY35" s="145"/>
      <c r="FZ35" s="146"/>
      <c r="GA35" s="146"/>
      <c r="GB35" s="145"/>
      <c r="GD35" s="144"/>
      <c r="GE35" s="144"/>
      <c r="GF35" s="158"/>
      <c r="GG35" s="145"/>
      <c r="GH35" s="146"/>
      <c r="GI35" s="146"/>
      <c r="GJ35" s="145"/>
      <c r="GL35" s="144"/>
      <c r="GM35" s="144"/>
      <c r="GN35" s="158"/>
      <c r="GO35" s="145"/>
      <c r="GP35" s="146"/>
      <c r="GQ35" s="146"/>
      <c r="GR35" s="145"/>
      <c r="GT35" s="144"/>
      <c r="GU35" s="144"/>
      <c r="GV35" s="158"/>
      <c r="GW35" s="145"/>
      <c r="GX35" s="146"/>
      <c r="GY35" s="146"/>
      <c r="GZ35" s="145"/>
      <c r="HB35" s="144"/>
      <c r="HC35" s="144"/>
      <c r="HD35" s="158"/>
      <c r="HE35" s="145"/>
      <c r="HF35" s="146"/>
      <c r="HG35" s="146"/>
      <c r="HH35" s="145"/>
      <c r="HJ35" s="144"/>
      <c r="HK35" s="144"/>
      <c r="HL35" s="158"/>
      <c r="HM35" s="145"/>
      <c r="HN35" s="146"/>
      <c r="HO35" s="146"/>
      <c r="HP35" s="145"/>
      <c r="HR35" s="144"/>
      <c r="HS35" s="144"/>
      <c r="HT35" s="158"/>
      <c r="HU35" s="145"/>
      <c r="HV35" s="146"/>
      <c r="HW35" s="146"/>
      <c r="HX35" s="145"/>
      <c r="HZ35" s="144"/>
      <c r="IA35" s="144"/>
      <c r="IB35" s="158"/>
      <c r="IC35" s="145"/>
      <c r="ID35" s="146"/>
      <c r="IE35" s="146"/>
      <c r="IF35" s="145"/>
      <c r="IH35" s="144"/>
      <c r="II35" s="144"/>
      <c r="IJ35" s="158"/>
      <c r="IK35" s="145"/>
      <c r="IL35" s="146"/>
      <c r="IM35" s="146"/>
    </row>
    <row r="36" spans="1:247" x14ac:dyDescent="0.25">
      <c r="B36" s="142" t="s">
        <v>552</v>
      </c>
      <c r="C36" s="145" t="s">
        <v>458</v>
      </c>
      <c r="D36" s="145">
        <v>1</v>
      </c>
      <c r="E36" s="152"/>
      <c r="F36" s="152">
        <f>ROUND(D36*E36,2)</f>
        <v>0</v>
      </c>
      <c r="G36" s="146"/>
      <c r="H36" s="145"/>
      <c r="J36" s="144"/>
      <c r="K36" s="144"/>
      <c r="L36" s="158"/>
      <c r="M36" s="145"/>
      <c r="N36" s="146"/>
      <c r="O36" s="146"/>
      <c r="P36" s="145"/>
      <c r="R36" s="144"/>
      <c r="S36" s="144"/>
      <c r="T36" s="158"/>
      <c r="U36" s="145"/>
      <c r="V36" s="146"/>
      <c r="W36" s="146"/>
      <c r="X36" s="145"/>
      <c r="Z36" s="144"/>
      <c r="AA36" s="144"/>
      <c r="AB36" s="158"/>
      <c r="AC36" s="145"/>
      <c r="AD36" s="146"/>
      <c r="AE36" s="146"/>
      <c r="AF36" s="145"/>
      <c r="AH36" s="144"/>
      <c r="AI36" s="144"/>
      <c r="AJ36" s="158"/>
      <c r="AK36" s="145"/>
      <c r="AL36" s="146"/>
      <c r="AM36" s="146"/>
      <c r="AN36" s="145"/>
      <c r="AP36" s="144"/>
      <c r="AQ36" s="144"/>
      <c r="AR36" s="158"/>
      <c r="AS36" s="145"/>
      <c r="AT36" s="146"/>
      <c r="AU36" s="146"/>
      <c r="AV36" s="145"/>
      <c r="AX36" s="144"/>
      <c r="AY36" s="144"/>
      <c r="AZ36" s="158"/>
      <c r="BA36" s="145"/>
      <c r="BB36" s="146"/>
      <c r="BC36" s="146"/>
      <c r="BD36" s="145"/>
      <c r="BF36" s="144"/>
      <c r="BG36" s="144"/>
      <c r="BH36" s="158"/>
      <c r="BI36" s="145"/>
      <c r="BJ36" s="146"/>
      <c r="BK36" s="146"/>
      <c r="BL36" s="145"/>
      <c r="BN36" s="144"/>
      <c r="BO36" s="144"/>
      <c r="BP36" s="158"/>
      <c r="BQ36" s="145"/>
      <c r="BR36" s="146"/>
      <c r="BS36" s="146"/>
      <c r="BT36" s="145"/>
      <c r="BV36" s="144"/>
      <c r="BW36" s="144"/>
      <c r="BX36" s="158"/>
      <c r="BY36" s="145"/>
      <c r="BZ36" s="146"/>
      <c r="CA36" s="146"/>
      <c r="CB36" s="145"/>
      <c r="CD36" s="144"/>
      <c r="CE36" s="144"/>
      <c r="CF36" s="158"/>
      <c r="CG36" s="145"/>
      <c r="CH36" s="146"/>
      <c r="CI36" s="146"/>
      <c r="CJ36" s="145"/>
      <c r="CL36" s="144"/>
      <c r="CM36" s="144"/>
      <c r="CN36" s="158"/>
      <c r="CO36" s="145"/>
      <c r="CP36" s="146"/>
      <c r="CQ36" s="146"/>
      <c r="CR36" s="145"/>
      <c r="CT36" s="144"/>
      <c r="CU36" s="144"/>
      <c r="CV36" s="158"/>
      <c r="CW36" s="145"/>
      <c r="CX36" s="146"/>
      <c r="CY36" s="146"/>
      <c r="CZ36" s="145"/>
      <c r="DB36" s="144"/>
      <c r="DC36" s="144"/>
      <c r="DD36" s="158"/>
      <c r="DE36" s="145"/>
      <c r="DF36" s="146"/>
      <c r="DG36" s="146"/>
      <c r="DH36" s="145"/>
      <c r="DJ36" s="144"/>
      <c r="DK36" s="144"/>
      <c r="DL36" s="158"/>
      <c r="DM36" s="145"/>
      <c r="DN36" s="146"/>
      <c r="DO36" s="146"/>
      <c r="DP36" s="145"/>
      <c r="DR36" s="144"/>
      <c r="DS36" s="144"/>
      <c r="DT36" s="158"/>
      <c r="DU36" s="145"/>
      <c r="DV36" s="146"/>
      <c r="DW36" s="146"/>
      <c r="DX36" s="145"/>
      <c r="DZ36" s="144"/>
      <c r="EA36" s="144"/>
      <c r="EB36" s="158"/>
      <c r="EC36" s="145"/>
      <c r="ED36" s="146"/>
      <c r="EE36" s="146"/>
      <c r="EF36" s="145"/>
      <c r="EH36" s="144"/>
      <c r="EI36" s="144"/>
      <c r="EJ36" s="158"/>
      <c r="EK36" s="145"/>
      <c r="EL36" s="146"/>
      <c r="EM36" s="146"/>
      <c r="EN36" s="145"/>
      <c r="EP36" s="144"/>
      <c r="EQ36" s="144"/>
      <c r="ER36" s="158"/>
      <c r="ES36" s="145"/>
      <c r="ET36" s="146"/>
      <c r="EU36" s="146"/>
      <c r="EV36" s="145"/>
      <c r="EX36" s="144"/>
      <c r="EY36" s="144"/>
      <c r="EZ36" s="158"/>
      <c r="FA36" s="145"/>
      <c r="FB36" s="146"/>
      <c r="FC36" s="146"/>
      <c r="FD36" s="145"/>
      <c r="FF36" s="144"/>
      <c r="FG36" s="144"/>
      <c r="FH36" s="158"/>
      <c r="FI36" s="145"/>
      <c r="FJ36" s="146"/>
      <c r="FK36" s="146"/>
      <c r="FL36" s="145"/>
      <c r="FN36" s="144"/>
      <c r="FO36" s="144"/>
      <c r="FP36" s="158"/>
      <c r="FQ36" s="145"/>
      <c r="FR36" s="146"/>
      <c r="FS36" s="146"/>
      <c r="FT36" s="145"/>
      <c r="FV36" s="144"/>
      <c r="FW36" s="144"/>
      <c r="FX36" s="158"/>
      <c r="FY36" s="145"/>
      <c r="FZ36" s="146"/>
      <c r="GA36" s="146"/>
      <c r="GB36" s="145"/>
      <c r="GD36" s="144"/>
      <c r="GE36" s="144"/>
      <c r="GF36" s="158"/>
      <c r="GG36" s="145"/>
      <c r="GH36" s="146"/>
      <c r="GI36" s="146"/>
      <c r="GJ36" s="145"/>
      <c r="GL36" s="144"/>
      <c r="GM36" s="144"/>
      <c r="GN36" s="158"/>
      <c r="GO36" s="145"/>
      <c r="GP36" s="146"/>
      <c r="GQ36" s="146"/>
      <c r="GR36" s="145"/>
      <c r="GT36" s="144"/>
      <c r="GU36" s="144"/>
      <c r="GV36" s="158"/>
      <c r="GW36" s="145"/>
      <c r="GX36" s="146"/>
      <c r="GY36" s="146"/>
      <c r="GZ36" s="145"/>
      <c r="HB36" s="144"/>
      <c r="HC36" s="144"/>
      <c r="HD36" s="158"/>
      <c r="HE36" s="145"/>
      <c r="HF36" s="146"/>
      <c r="HG36" s="146"/>
      <c r="HH36" s="145"/>
      <c r="HJ36" s="144"/>
      <c r="HK36" s="144"/>
      <c r="HL36" s="158"/>
      <c r="HM36" s="145"/>
      <c r="HN36" s="146"/>
      <c r="HO36" s="146"/>
      <c r="HP36" s="145"/>
      <c r="HR36" s="144"/>
      <c r="HS36" s="144"/>
      <c r="HT36" s="158"/>
      <c r="HU36" s="145"/>
      <c r="HV36" s="146"/>
      <c r="HW36" s="146"/>
      <c r="HX36" s="145"/>
      <c r="HZ36" s="144"/>
      <c r="IA36" s="144"/>
      <c r="IB36" s="158"/>
      <c r="IC36" s="145"/>
      <c r="ID36" s="146"/>
      <c r="IE36" s="146"/>
      <c r="IF36" s="145"/>
      <c r="IH36" s="144"/>
      <c r="II36" s="144"/>
      <c r="IJ36" s="158"/>
      <c r="IK36" s="145"/>
      <c r="IL36" s="146"/>
      <c r="IM36" s="146"/>
    </row>
    <row r="37" spans="1:247" x14ac:dyDescent="0.25">
      <c r="E37" s="152"/>
      <c r="F37" s="152"/>
      <c r="G37" s="146"/>
      <c r="H37" s="145"/>
      <c r="J37" s="144"/>
      <c r="K37" s="144"/>
      <c r="L37" s="158"/>
      <c r="M37" s="145"/>
      <c r="N37" s="146"/>
      <c r="O37" s="146"/>
      <c r="P37" s="145"/>
      <c r="R37" s="144"/>
      <c r="S37" s="144"/>
      <c r="T37" s="158"/>
      <c r="U37" s="145"/>
      <c r="V37" s="146"/>
      <c r="W37" s="146"/>
      <c r="X37" s="145"/>
      <c r="Z37" s="144"/>
      <c r="AA37" s="144"/>
      <c r="AB37" s="158"/>
      <c r="AC37" s="145"/>
      <c r="AD37" s="146"/>
      <c r="AE37" s="146"/>
      <c r="AF37" s="145"/>
      <c r="AH37" s="144"/>
      <c r="AI37" s="144"/>
      <c r="AJ37" s="158"/>
      <c r="AK37" s="145"/>
      <c r="AL37" s="146"/>
      <c r="AM37" s="146"/>
      <c r="AN37" s="145"/>
      <c r="AP37" s="144"/>
      <c r="AQ37" s="144"/>
      <c r="AR37" s="158"/>
      <c r="AS37" s="145"/>
      <c r="AT37" s="146"/>
      <c r="AU37" s="146"/>
      <c r="AV37" s="145"/>
      <c r="AX37" s="144"/>
      <c r="AY37" s="144"/>
      <c r="AZ37" s="158"/>
      <c r="BA37" s="145"/>
      <c r="BB37" s="146"/>
      <c r="BC37" s="146"/>
      <c r="BD37" s="145"/>
      <c r="BF37" s="144"/>
      <c r="BG37" s="144"/>
      <c r="BH37" s="158"/>
      <c r="BI37" s="145"/>
      <c r="BJ37" s="146"/>
      <c r="BK37" s="146"/>
      <c r="BL37" s="145"/>
      <c r="BN37" s="144"/>
      <c r="BO37" s="144"/>
      <c r="BP37" s="158"/>
      <c r="BQ37" s="145"/>
      <c r="BR37" s="146"/>
      <c r="BS37" s="146"/>
      <c r="BT37" s="145"/>
      <c r="BV37" s="144"/>
      <c r="BW37" s="144"/>
      <c r="BX37" s="158"/>
      <c r="BY37" s="145"/>
      <c r="BZ37" s="146"/>
      <c r="CA37" s="146"/>
      <c r="CB37" s="145"/>
      <c r="CD37" s="144"/>
      <c r="CE37" s="144"/>
      <c r="CF37" s="158"/>
      <c r="CG37" s="145"/>
      <c r="CH37" s="146"/>
      <c r="CI37" s="146"/>
      <c r="CJ37" s="145"/>
      <c r="CL37" s="144"/>
      <c r="CM37" s="144"/>
      <c r="CN37" s="158"/>
      <c r="CO37" s="145"/>
      <c r="CP37" s="146"/>
      <c r="CQ37" s="146"/>
      <c r="CR37" s="145"/>
      <c r="CT37" s="144"/>
      <c r="CU37" s="144"/>
      <c r="CV37" s="158"/>
      <c r="CW37" s="145"/>
      <c r="CX37" s="146"/>
      <c r="CY37" s="146"/>
      <c r="CZ37" s="145"/>
      <c r="DB37" s="144"/>
      <c r="DC37" s="144"/>
      <c r="DD37" s="158"/>
      <c r="DE37" s="145"/>
      <c r="DF37" s="146"/>
      <c r="DG37" s="146"/>
      <c r="DH37" s="145"/>
      <c r="DJ37" s="144"/>
      <c r="DK37" s="144"/>
      <c r="DL37" s="158"/>
      <c r="DM37" s="145"/>
      <c r="DN37" s="146"/>
      <c r="DO37" s="146"/>
      <c r="DP37" s="145"/>
      <c r="DR37" s="144"/>
      <c r="DS37" s="144"/>
      <c r="DT37" s="158"/>
      <c r="DU37" s="145"/>
      <c r="DV37" s="146"/>
      <c r="DW37" s="146"/>
      <c r="DX37" s="145"/>
      <c r="DZ37" s="144"/>
      <c r="EA37" s="144"/>
      <c r="EB37" s="158"/>
      <c r="EC37" s="145"/>
      <c r="ED37" s="146"/>
      <c r="EE37" s="146"/>
      <c r="EF37" s="145"/>
      <c r="EH37" s="144"/>
      <c r="EI37" s="144"/>
      <c r="EJ37" s="158"/>
      <c r="EK37" s="145"/>
      <c r="EL37" s="146"/>
      <c r="EM37" s="146"/>
      <c r="EN37" s="145"/>
      <c r="EP37" s="144"/>
      <c r="EQ37" s="144"/>
      <c r="ER37" s="158"/>
      <c r="ES37" s="145"/>
      <c r="ET37" s="146"/>
      <c r="EU37" s="146"/>
      <c r="EV37" s="145"/>
      <c r="EX37" s="144"/>
      <c r="EY37" s="144"/>
      <c r="EZ37" s="158"/>
      <c r="FA37" s="145"/>
      <c r="FB37" s="146"/>
      <c r="FC37" s="146"/>
      <c r="FD37" s="145"/>
      <c r="FF37" s="144"/>
      <c r="FG37" s="144"/>
      <c r="FH37" s="158"/>
      <c r="FI37" s="145"/>
      <c r="FJ37" s="146"/>
      <c r="FK37" s="146"/>
      <c r="FL37" s="145"/>
      <c r="FN37" s="144"/>
      <c r="FO37" s="144"/>
      <c r="FP37" s="158"/>
      <c r="FQ37" s="145"/>
      <c r="FR37" s="146"/>
      <c r="FS37" s="146"/>
      <c r="FT37" s="145"/>
      <c r="FV37" s="144"/>
      <c r="FW37" s="144"/>
      <c r="FX37" s="158"/>
      <c r="FY37" s="145"/>
      <c r="FZ37" s="146"/>
      <c r="GA37" s="146"/>
      <c r="GB37" s="145"/>
      <c r="GD37" s="144"/>
      <c r="GE37" s="144"/>
      <c r="GF37" s="158"/>
      <c r="GG37" s="145"/>
      <c r="GH37" s="146"/>
      <c r="GI37" s="146"/>
      <c r="GJ37" s="145"/>
      <c r="GL37" s="144"/>
      <c r="GM37" s="144"/>
      <c r="GN37" s="158"/>
      <c r="GO37" s="145"/>
      <c r="GP37" s="146"/>
      <c r="GQ37" s="146"/>
      <c r="GR37" s="145"/>
      <c r="GT37" s="144"/>
      <c r="GU37" s="144"/>
      <c r="GV37" s="158"/>
      <c r="GW37" s="145"/>
      <c r="GX37" s="146"/>
      <c r="GY37" s="146"/>
      <c r="GZ37" s="145"/>
      <c r="HB37" s="144"/>
      <c r="HC37" s="144"/>
      <c r="HD37" s="158"/>
      <c r="HE37" s="145"/>
      <c r="HF37" s="146"/>
      <c r="HG37" s="146"/>
      <c r="HH37" s="145"/>
      <c r="HJ37" s="144"/>
      <c r="HK37" s="144"/>
      <c r="HL37" s="158"/>
      <c r="HM37" s="145"/>
      <c r="HN37" s="146"/>
      <c r="HO37" s="146"/>
      <c r="HP37" s="145"/>
      <c r="HR37" s="144"/>
      <c r="HS37" s="144"/>
      <c r="HT37" s="158"/>
      <c r="HU37" s="145"/>
      <c r="HV37" s="146"/>
      <c r="HW37" s="146"/>
      <c r="HX37" s="145"/>
      <c r="HZ37" s="144"/>
      <c r="IA37" s="144"/>
      <c r="IB37" s="158"/>
      <c r="IC37" s="145"/>
      <c r="ID37" s="146"/>
      <c r="IE37" s="146"/>
      <c r="IF37" s="145"/>
      <c r="IH37" s="144"/>
      <c r="II37" s="144"/>
      <c r="IJ37" s="158"/>
      <c r="IK37" s="145"/>
      <c r="IL37" s="146"/>
      <c r="IM37" s="146"/>
    </row>
    <row r="38" spans="1:247" x14ac:dyDescent="0.25">
      <c r="A38" s="143" t="s">
        <v>449</v>
      </c>
      <c r="B38" s="142" t="s">
        <v>512</v>
      </c>
      <c r="E38" s="152"/>
      <c r="F38" s="152"/>
      <c r="G38" s="146"/>
      <c r="H38" s="145"/>
      <c r="J38" s="144"/>
      <c r="K38" s="144"/>
      <c r="L38" s="158"/>
      <c r="M38" s="145"/>
      <c r="N38" s="146"/>
      <c r="O38" s="146"/>
      <c r="P38" s="145"/>
      <c r="R38" s="144"/>
      <c r="S38" s="144"/>
      <c r="T38" s="158"/>
      <c r="U38" s="145"/>
      <c r="V38" s="146"/>
      <c r="W38" s="146"/>
      <c r="X38" s="145"/>
      <c r="Z38" s="144"/>
      <c r="AA38" s="144"/>
      <c r="AB38" s="158"/>
      <c r="AC38" s="145"/>
      <c r="AD38" s="146"/>
      <c r="AE38" s="146"/>
      <c r="AF38" s="145"/>
      <c r="AH38" s="144"/>
      <c r="AI38" s="144"/>
      <c r="AJ38" s="158"/>
      <c r="AK38" s="145"/>
      <c r="AL38" s="146"/>
      <c r="AM38" s="146"/>
      <c r="AN38" s="145"/>
      <c r="AP38" s="144"/>
      <c r="AQ38" s="144"/>
      <c r="AR38" s="158"/>
      <c r="AS38" s="145"/>
      <c r="AT38" s="146"/>
      <c r="AU38" s="146"/>
      <c r="AV38" s="145"/>
      <c r="AX38" s="144"/>
      <c r="AY38" s="144"/>
      <c r="AZ38" s="158"/>
      <c r="BA38" s="145"/>
      <c r="BB38" s="146"/>
      <c r="BC38" s="146"/>
      <c r="BD38" s="145"/>
      <c r="BF38" s="144"/>
      <c r="BG38" s="144"/>
      <c r="BH38" s="158"/>
      <c r="BI38" s="145"/>
      <c r="BJ38" s="146"/>
      <c r="BK38" s="146"/>
      <c r="BL38" s="145"/>
      <c r="BN38" s="144"/>
      <c r="BO38" s="144"/>
      <c r="BP38" s="158"/>
      <c r="BQ38" s="145"/>
      <c r="BR38" s="146"/>
      <c r="BS38" s="146"/>
      <c r="BT38" s="145"/>
      <c r="BV38" s="144"/>
      <c r="BW38" s="144"/>
      <c r="BX38" s="158"/>
      <c r="BY38" s="145"/>
      <c r="BZ38" s="146"/>
      <c r="CA38" s="146"/>
      <c r="CB38" s="145"/>
      <c r="CD38" s="144"/>
      <c r="CE38" s="144"/>
      <c r="CF38" s="158"/>
      <c r="CG38" s="145"/>
      <c r="CH38" s="146"/>
      <c r="CI38" s="146"/>
      <c r="CJ38" s="145"/>
      <c r="CL38" s="144"/>
      <c r="CM38" s="144"/>
      <c r="CN38" s="158"/>
      <c r="CO38" s="145"/>
      <c r="CP38" s="146"/>
      <c r="CQ38" s="146"/>
      <c r="CR38" s="145"/>
      <c r="CT38" s="144"/>
      <c r="CU38" s="144"/>
      <c r="CV38" s="158"/>
      <c r="CW38" s="145"/>
      <c r="CX38" s="146"/>
      <c r="CY38" s="146"/>
      <c r="CZ38" s="145"/>
      <c r="DB38" s="144"/>
      <c r="DC38" s="144"/>
      <c r="DD38" s="158"/>
      <c r="DE38" s="145"/>
      <c r="DF38" s="146"/>
      <c r="DG38" s="146"/>
      <c r="DH38" s="145"/>
      <c r="DJ38" s="144"/>
      <c r="DK38" s="144"/>
      <c r="DL38" s="158"/>
      <c r="DM38" s="145"/>
      <c r="DN38" s="146"/>
      <c r="DO38" s="146"/>
      <c r="DP38" s="145"/>
      <c r="DR38" s="144"/>
      <c r="DS38" s="144"/>
      <c r="DT38" s="158"/>
      <c r="DU38" s="145"/>
      <c r="DV38" s="146"/>
      <c r="DW38" s="146"/>
      <c r="DX38" s="145"/>
      <c r="DZ38" s="144"/>
      <c r="EA38" s="144"/>
      <c r="EB38" s="158"/>
      <c r="EC38" s="145"/>
      <c r="ED38" s="146"/>
      <c r="EE38" s="146"/>
      <c r="EF38" s="145"/>
      <c r="EH38" s="144"/>
      <c r="EI38" s="144"/>
      <c r="EJ38" s="158"/>
      <c r="EK38" s="145"/>
      <c r="EL38" s="146"/>
      <c r="EM38" s="146"/>
      <c r="EN38" s="145"/>
      <c r="EP38" s="144"/>
      <c r="EQ38" s="144"/>
      <c r="ER38" s="158"/>
      <c r="ES38" s="145"/>
      <c r="ET38" s="146"/>
      <c r="EU38" s="146"/>
      <c r="EV38" s="145"/>
      <c r="EX38" s="144"/>
      <c r="EY38" s="144"/>
      <c r="EZ38" s="158"/>
      <c r="FA38" s="145"/>
      <c r="FB38" s="146"/>
      <c r="FC38" s="146"/>
      <c r="FD38" s="145"/>
      <c r="FF38" s="144"/>
      <c r="FG38" s="144"/>
      <c r="FH38" s="158"/>
      <c r="FI38" s="145"/>
      <c r="FJ38" s="146"/>
      <c r="FK38" s="146"/>
      <c r="FL38" s="145"/>
      <c r="FN38" s="144"/>
      <c r="FO38" s="144"/>
      <c r="FP38" s="158"/>
      <c r="FQ38" s="145"/>
      <c r="FR38" s="146"/>
      <c r="FS38" s="146"/>
      <c r="FT38" s="145"/>
      <c r="FV38" s="144"/>
      <c r="FW38" s="144"/>
      <c r="FX38" s="158"/>
      <c r="FY38" s="145"/>
      <c r="FZ38" s="146"/>
      <c r="GA38" s="146"/>
      <c r="GB38" s="145"/>
      <c r="GD38" s="144"/>
      <c r="GE38" s="144"/>
      <c r="GF38" s="158"/>
      <c r="GG38" s="145"/>
      <c r="GH38" s="146"/>
      <c r="GI38" s="146"/>
      <c r="GJ38" s="145"/>
      <c r="GL38" s="144"/>
      <c r="GM38" s="144"/>
      <c r="GN38" s="158"/>
      <c r="GO38" s="145"/>
      <c r="GP38" s="146"/>
      <c r="GQ38" s="146"/>
      <c r="GR38" s="145"/>
      <c r="GT38" s="144"/>
      <c r="GU38" s="144"/>
      <c r="GV38" s="158"/>
      <c r="GW38" s="145"/>
      <c r="GX38" s="146"/>
      <c r="GY38" s="146"/>
      <c r="GZ38" s="145"/>
      <c r="HB38" s="144"/>
      <c r="HC38" s="144"/>
      <c r="HD38" s="158"/>
      <c r="HE38" s="145"/>
      <c r="HF38" s="146"/>
      <c r="HG38" s="146"/>
      <c r="HH38" s="145"/>
      <c r="HJ38" s="144"/>
      <c r="HK38" s="144"/>
      <c r="HL38" s="158"/>
      <c r="HM38" s="145"/>
      <c r="HN38" s="146"/>
      <c r="HO38" s="146"/>
      <c r="HP38" s="145"/>
      <c r="HR38" s="144"/>
      <c r="HS38" s="144"/>
      <c r="HT38" s="158"/>
      <c r="HU38" s="145"/>
      <c r="HV38" s="146"/>
      <c r="HW38" s="146"/>
      <c r="HX38" s="145"/>
      <c r="HZ38" s="144"/>
      <c r="IA38" s="144"/>
      <c r="IB38" s="158"/>
      <c r="IC38" s="145"/>
      <c r="ID38" s="146"/>
      <c r="IE38" s="146"/>
      <c r="IF38" s="145"/>
      <c r="IH38" s="144"/>
      <c r="II38" s="144"/>
      <c r="IJ38" s="158"/>
      <c r="IK38" s="145"/>
      <c r="IL38" s="146"/>
      <c r="IM38" s="146"/>
    </row>
    <row r="39" spans="1:247" x14ac:dyDescent="0.25">
      <c r="B39" s="142" t="s">
        <v>553</v>
      </c>
      <c r="C39" s="145" t="s">
        <v>525</v>
      </c>
      <c r="D39" s="145">
        <v>1</v>
      </c>
      <c r="E39" s="152"/>
      <c r="F39" s="152">
        <f>ROUND(D39*E39,2)</f>
        <v>0</v>
      </c>
      <c r="G39" s="146"/>
      <c r="H39" s="145"/>
      <c r="J39" s="144"/>
      <c r="K39" s="144"/>
      <c r="L39" s="158"/>
      <c r="M39" s="145"/>
      <c r="N39" s="146"/>
      <c r="O39" s="146"/>
      <c r="P39" s="145"/>
      <c r="R39" s="144"/>
      <c r="S39" s="144"/>
      <c r="T39" s="158"/>
      <c r="U39" s="145"/>
      <c r="V39" s="146"/>
      <c r="W39" s="146"/>
      <c r="X39" s="145"/>
      <c r="Z39" s="144"/>
      <c r="AA39" s="144"/>
      <c r="AB39" s="158"/>
      <c r="AC39" s="145"/>
      <c r="AD39" s="146"/>
      <c r="AE39" s="146"/>
      <c r="AF39" s="145"/>
      <c r="AH39" s="144"/>
      <c r="AI39" s="144"/>
      <c r="AJ39" s="158"/>
      <c r="AK39" s="145"/>
      <c r="AL39" s="146"/>
      <c r="AM39" s="146"/>
      <c r="AN39" s="145"/>
      <c r="AP39" s="144"/>
      <c r="AQ39" s="144"/>
      <c r="AR39" s="158"/>
      <c r="AS39" s="145"/>
      <c r="AT39" s="146"/>
      <c r="AU39" s="146"/>
      <c r="AV39" s="145"/>
      <c r="AX39" s="144"/>
      <c r="AY39" s="144"/>
      <c r="AZ39" s="158"/>
      <c r="BA39" s="145"/>
      <c r="BB39" s="146"/>
      <c r="BC39" s="146"/>
      <c r="BD39" s="145"/>
      <c r="BF39" s="144"/>
      <c r="BG39" s="144"/>
      <c r="BH39" s="158"/>
      <c r="BI39" s="145"/>
      <c r="BJ39" s="146"/>
      <c r="BK39" s="146"/>
      <c r="BL39" s="145"/>
      <c r="BN39" s="144"/>
      <c r="BO39" s="144"/>
      <c r="BP39" s="158"/>
      <c r="BQ39" s="145"/>
      <c r="BR39" s="146"/>
      <c r="BS39" s="146"/>
      <c r="BT39" s="145"/>
      <c r="BV39" s="144"/>
      <c r="BW39" s="144"/>
      <c r="BX39" s="158"/>
      <c r="BY39" s="145"/>
      <c r="BZ39" s="146"/>
      <c r="CA39" s="146"/>
      <c r="CB39" s="145"/>
      <c r="CD39" s="144"/>
      <c r="CE39" s="144"/>
      <c r="CF39" s="158"/>
      <c r="CG39" s="145"/>
      <c r="CH39" s="146"/>
      <c r="CI39" s="146"/>
      <c r="CJ39" s="145"/>
      <c r="CL39" s="144"/>
      <c r="CM39" s="144"/>
      <c r="CN39" s="158"/>
      <c r="CO39" s="145"/>
      <c r="CP39" s="146"/>
      <c r="CQ39" s="146"/>
      <c r="CR39" s="145"/>
      <c r="CT39" s="144"/>
      <c r="CU39" s="144"/>
      <c r="CV39" s="158"/>
      <c r="CW39" s="145"/>
      <c r="CX39" s="146"/>
      <c r="CY39" s="146"/>
      <c r="CZ39" s="145"/>
      <c r="DB39" s="144"/>
      <c r="DC39" s="144"/>
      <c r="DD39" s="158"/>
      <c r="DE39" s="145"/>
      <c r="DF39" s="146"/>
      <c r="DG39" s="146"/>
      <c r="DH39" s="145"/>
      <c r="DJ39" s="144"/>
      <c r="DK39" s="144"/>
      <c r="DL39" s="158"/>
      <c r="DM39" s="145"/>
      <c r="DN39" s="146"/>
      <c r="DO39" s="146"/>
      <c r="DP39" s="145"/>
      <c r="DR39" s="144"/>
      <c r="DS39" s="144"/>
      <c r="DT39" s="158"/>
      <c r="DU39" s="145"/>
      <c r="DV39" s="146"/>
      <c r="DW39" s="146"/>
      <c r="DX39" s="145"/>
      <c r="DZ39" s="144"/>
      <c r="EA39" s="144"/>
      <c r="EB39" s="158"/>
      <c r="EC39" s="145"/>
      <c r="ED39" s="146"/>
      <c r="EE39" s="146"/>
      <c r="EF39" s="145"/>
      <c r="EH39" s="144"/>
      <c r="EI39" s="144"/>
      <c r="EJ39" s="158"/>
      <c r="EK39" s="145"/>
      <c r="EL39" s="146"/>
      <c r="EM39" s="146"/>
      <c r="EN39" s="145"/>
      <c r="EP39" s="144"/>
      <c r="EQ39" s="144"/>
      <c r="ER39" s="158"/>
      <c r="ES39" s="145"/>
      <c r="ET39" s="146"/>
      <c r="EU39" s="146"/>
      <c r="EV39" s="145"/>
      <c r="EX39" s="144"/>
      <c r="EY39" s="144"/>
      <c r="EZ39" s="158"/>
      <c r="FA39" s="145"/>
      <c r="FB39" s="146"/>
      <c r="FC39" s="146"/>
      <c r="FD39" s="145"/>
      <c r="FF39" s="144"/>
      <c r="FG39" s="144"/>
      <c r="FH39" s="158"/>
      <c r="FI39" s="145"/>
      <c r="FJ39" s="146"/>
      <c r="FK39" s="146"/>
      <c r="FL39" s="145"/>
      <c r="FN39" s="144"/>
      <c r="FO39" s="144"/>
      <c r="FP39" s="158"/>
      <c r="FQ39" s="145"/>
      <c r="FR39" s="146"/>
      <c r="FS39" s="146"/>
      <c r="FT39" s="145"/>
      <c r="FV39" s="144"/>
      <c r="FW39" s="144"/>
      <c r="FX39" s="158"/>
      <c r="FY39" s="145"/>
      <c r="FZ39" s="146"/>
      <c r="GA39" s="146"/>
      <c r="GB39" s="145"/>
      <c r="GD39" s="144"/>
      <c r="GE39" s="144"/>
      <c r="GF39" s="158"/>
      <c r="GG39" s="145"/>
      <c r="GH39" s="146"/>
      <c r="GI39" s="146"/>
      <c r="GJ39" s="145"/>
      <c r="GL39" s="144"/>
      <c r="GM39" s="144"/>
      <c r="GN39" s="158"/>
      <c r="GO39" s="145"/>
      <c r="GP39" s="146"/>
      <c r="GQ39" s="146"/>
      <c r="GR39" s="145"/>
      <c r="GT39" s="144"/>
      <c r="GU39" s="144"/>
      <c r="GV39" s="158"/>
      <c r="GW39" s="145"/>
      <c r="GX39" s="146"/>
      <c r="GY39" s="146"/>
      <c r="GZ39" s="145"/>
      <c r="HB39" s="144"/>
      <c r="HC39" s="144"/>
      <c r="HD39" s="158"/>
      <c r="HE39" s="145"/>
      <c r="HF39" s="146"/>
      <c r="HG39" s="146"/>
      <c r="HH39" s="145"/>
      <c r="HJ39" s="144"/>
      <c r="HK39" s="144"/>
      <c r="HL39" s="158"/>
      <c r="HM39" s="145"/>
      <c r="HN39" s="146"/>
      <c r="HO39" s="146"/>
      <c r="HP39" s="145"/>
      <c r="HR39" s="144"/>
      <c r="HS39" s="144"/>
      <c r="HT39" s="158"/>
      <c r="HU39" s="145"/>
      <c r="HV39" s="146"/>
      <c r="HW39" s="146"/>
      <c r="HX39" s="145"/>
      <c r="HZ39" s="144"/>
      <c r="IA39" s="144"/>
      <c r="IB39" s="158"/>
      <c r="IC39" s="145"/>
      <c r="ID39" s="146"/>
      <c r="IE39" s="146"/>
      <c r="IF39" s="145"/>
      <c r="IH39" s="144"/>
      <c r="II39" s="144"/>
      <c r="IJ39" s="158"/>
      <c r="IK39" s="145"/>
      <c r="IL39" s="146"/>
      <c r="IM39" s="146"/>
    </row>
    <row r="40" spans="1:247" x14ac:dyDescent="0.25">
      <c r="E40" s="152"/>
      <c r="F40" s="152"/>
      <c r="G40" s="146"/>
      <c r="H40" s="145"/>
      <c r="J40" s="144"/>
      <c r="K40" s="144"/>
      <c r="L40" s="158"/>
      <c r="M40" s="145"/>
      <c r="N40" s="146"/>
      <c r="O40" s="146"/>
      <c r="P40" s="145"/>
      <c r="R40" s="144"/>
      <c r="S40" s="144"/>
      <c r="T40" s="158"/>
      <c r="U40" s="145"/>
      <c r="V40" s="146"/>
      <c r="W40" s="146"/>
      <c r="X40" s="145"/>
      <c r="Z40" s="144"/>
      <c r="AA40" s="144"/>
      <c r="AB40" s="158"/>
      <c r="AC40" s="145"/>
      <c r="AD40" s="146"/>
      <c r="AE40" s="146"/>
      <c r="AF40" s="145"/>
      <c r="AH40" s="144"/>
      <c r="AI40" s="144"/>
      <c r="AJ40" s="158"/>
      <c r="AK40" s="145"/>
      <c r="AL40" s="146"/>
      <c r="AM40" s="146"/>
      <c r="AN40" s="145"/>
      <c r="AP40" s="144"/>
      <c r="AQ40" s="144"/>
      <c r="AR40" s="158"/>
      <c r="AS40" s="145"/>
      <c r="AT40" s="146"/>
      <c r="AU40" s="146"/>
      <c r="AV40" s="145"/>
      <c r="AX40" s="144"/>
      <c r="AY40" s="144"/>
      <c r="AZ40" s="158"/>
      <c r="BA40" s="145"/>
      <c r="BB40" s="146"/>
      <c r="BC40" s="146"/>
      <c r="BD40" s="145"/>
      <c r="BF40" s="144"/>
      <c r="BG40" s="144"/>
      <c r="BH40" s="158"/>
      <c r="BI40" s="145"/>
      <c r="BJ40" s="146"/>
      <c r="BK40" s="146"/>
      <c r="BL40" s="145"/>
      <c r="BN40" s="144"/>
      <c r="BO40" s="144"/>
      <c r="BP40" s="158"/>
      <c r="BQ40" s="145"/>
      <c r="BR40" s="146"/>
      <c r="BS40" s="146"/>
      <c r="BT40" s="145"/>
      <c r="BV40" s="144"/>
      <c r="BW40" s="144"/>
      <c r="BX40" s="158"/>
      <c r="BY40" s="145"/>
      <c r="BZ40" s="146"/>
      <c r="CA40" s="146"/>
      <c r="CB40" s="145"/>
      <c r="CD40" s="144"/>
      <c r="CE40" s="144"/>
      <c r="CF40" s="158"/>
      <c r="CG40" s="145"/>
      <c r="CH40" s="146"/>
      <c r="CI40" s="146"/>
      <c r="CJ40" s="145"/>
      <c r="CL40" s="144"/>
      <c r="CM40" s="144"/>
      <c r="CN40" s="158"/>
      <c r="CO40" s="145"/>
      <c r="CP40" s="146"/>
      <c r="CQ40" s="146"/>
      <c r="CR40" s="145"/>
      <c r="CT40" s="144"/>
      <c r="CU40" s="144"/>
      <c r="CV40" s="158"/>
      <c r="CW40" s="145"/>
      <c r="CX40" s="146"/>
      <c r="CY40" s="146"/>
      <c r="CZ40" s="145"/>
      <c r="DB40" s="144"/>
      <c r="DC40" s="144"/>
      <c r="DD40" s="158"/>
      <c r="DE40" s="145"/>
      <c r="DF40" s="146"/>
      <c r="DG40" s="146"/>
      <c r="DH40" s="145"/>
      <c r="DJ40" s="144"/>
      <c r="DK40" s="144"/>
      <c r="DL40" s="158"/>
      <c r="DM40" s="145"/>
      <c r="DN40" s="146"/>
      <c r="DO40" s="146"/>
      <c r="DP40" s="145"/>
      <c r="DR40" s="144"/>
      <c r="DS40" s="144"/>
      <c r="DT40" s="158"/>
      <c r="DU40" s="145"/>
      <c r="DV40" s="146"/>
      <c r="DW40" s="146"/>
      <c r="DX40" s="145"/>
      <c r="DZ40" s="144"/>
      <c r="EA40" s="144"/>
      <c r="EB40" s="158"/>
      <c r="EC40" s="145"/>
      <c r="ED40" s="146"/>
      <c r="EE40" s="146"/>
      <c r="EF40" s="145"/>
      <c r="EH40" s="144"/>
      <c r="EI40" s="144"/>
      <c r="EJ40" s="158"/>
      <c r="EK40" s="145"/>
      <c r="EL40" s="146"/>
      <c r="EM40" s="146"/>
      <c r="EN40" s="145"/>
      <c r="EP40" s="144"/>
      <c r="EQ40" s="144"/>
      <c r="ER40" s="158"/>
      <c r="ES40" s="145"/>
      <c r="ET40" s="146"/>
      <c r="EU40" s="146"/>
      <c r="EV40" s="145"/>
      <c r="EX40" s="144"/>
      <c r="EY40" s="144"/>
      <c r="EZ40" s="158"/>
      <c r="FA40" s="145"/>
      <c r="FB40" s="146"/>
      <c r="FC40" s="146"/>
      <c r="FD40" s="145"/>
      <c r="FF40" s="144"/>
      <c r="FG40" s="144"/>
      <c r="FH40" s="158"/>
      <c r="FI40" s="145"/>
      <c r="FJ40" s="146"/>
      <c r="FK40" s="146"/>
      <c r="FL40" s="145"/>
      <c r="FN40" s="144"/>
      <c r="FO40" s="144"/>
      <c r="FP40" s="158"/>
      <c r="FQ40" s="145"/>
      <c r="FR40" s="146"/>
      <c r="FS40" s="146"/>
      <c r="FT40" s="145"/>
      <c r="FV40" s="144"/>
      <c r="FW40" s="144"/>
      <c r="FX40" s="158"/>
      <c r="FY40" s="145"/>
      <c r="FZ40" s="146"/>
      <c r="GA40" s="146"/>
      <c r="GB40" s="145"/>
      <c r="GD40" s="144"/>
      <c r="GE40" s="144"/>
      <c r="GF40" s="158"/>
      <c r="GG40" s="145"/>
      <c r="GH40" s="146"/>
      <c r="GI40" s="146"/>
      <c r="GJ40" s="145"/>
      <c r="GL40" s="144"/>
      <c r="GM40" s="144"/>
      <c r="GN40" s="158"/>
      <c r="GO40" s="145"/>
      <c r="GP40" s="146"/>
      <c r="GQ40" s="146"/>
      <c r="GR40" s="145"/>
      <c r="GT40" s="144"/>
      <c r="GU40" s="144"/>
      <c r="GV40" s="158"/>
      <c r="GW40" s="145"/>
      <c r="GX40" s="146"/>
      <c r="GY40" s="146"/>
      <c r="GZ40" s="145"/>
      <c r="HB40" s="144"/>
      <c r="HC40" s="144"/>
      <c r="HD40" s="158"/>
      <c r="HE40" s="145"/>
      <c r="HF40" s="146"/>
      <c r="HG40" s="146"/>
      <c r="HH40" s="145"/>
      <c r="HJ40" s="144"/>
      <c r="HK40" s="144"/>
      <c r="HL40" s="158"/>
      <c r="HM40" s="145"/>
      <c r="HN40" s="146"/>
      <c r="HO40" s="146"/>
      <c r="HP40" s="145"/>
      <c r="HR40" s="144"/>
      <c r="HS40" s="144"/>
      <c r="HT40" s="158"/>
      <c r="HU40" s="145"/>
      <c r="HV40" s="146"/>
      <c r="HW40" s="146"/>
      <c r="HX40" s="145"/>
      <c r="HZ40" s="144"/>
      <c r="IA40" s="144"/>
      <c r="IB40" s="158"/>
      <c r="IC40" s="145"/>
      <c r="ID40" s="146"/>
      <c r="IE40" s="146"/>
      <c r="IF40" s="145"/>
      <c r="IH40" s="144"/>
      <c r="II40" s="144"/>
      <c r="IJ40" s="158"/>
      <c r="IK40" s="145"/>
      <c r="IL40" s="146"/>
      <c r="IM40" s="146"/>
    </row>
    <row r="41" spans="1:247" x14ac:dyDescent="0.25">
      <c r="A41" s="143" t="s">
        <v>452</v>
      </c>
      <c r="B41" s="142" t="s">
        <v>554</v>
      </c>
      <c r="E41" s="152"/>
      <c r="F41" s="152"/>
      <c r="G41" s="146"/>
      <c r="H41" s="145"/>
      <c r="J41" s="144"/>
      <c r="K41" s="144"/>
      <c r="L41" s="158"/>
      <c r="M41" s="145"/>
      <c r="N41" s="146"/>
      <c r="O41" s="146"/>
      <c r="P41" s="145"/>
      <c r="R41" s="144"/>
      <c r="S41" s="144"/>
      <c r="T41" s="158"/>
      <c r="U41" s="145"/>
      <c r="V41" s="146"/>
      <c r="W41" s="146"/>
      <c r="X41" s="145"/>
      <c r="Z41" s="144"/>
      <c r="AA41" s="144"/>
      <c r="AB41" s="158"/>
      <c r="AC41" s="145"/>
      <c r="AD41" s="146"/>
      <c r="AE41" s="146"/>
      <c r="AF41" s="145"/>
      <c r="AH41" s="144"/>
      <c r="AI41" s="144"/>
      <c r="AJ41" s="158"/>
      <c r="AK41" s="145"/>
      <c r="AL41" s="146"/>
      <c r="AM41" s="146"/>
      <c r="AN41" s="145"/>
      <c r="AP41" s="144"/>
      <c r="AQ41" s="144"/>
      <c r="AR41" s="158"/>
      <c r="AS41" s="145"/>
      <c r="AT41" s="146"/>
      <c r="AU41" s="146"/>
      <c r="AV41" s="145"/>
      <c r="AX41" s="144"/>
      <c r="AY41" s="144"/>
      <c r="AZ41" s="158"/>
      <c r="BA41" s="145"/>
      <c r="BB41" s="146"/>
      <c r="BC41" s="146"/>
      <c r="BD41" s="145"/>
      <c r="BF41" s="144"/>
      <c r="BG41" s="144"/>
      <c r="BH41" s="158"/>
      <c r="BI41" s="145"/>
      <c r="BJ41" s="146"/>
      <c r="BK41" s="146"/>
      <c r="BL41" s="145"/>
      <c r="BN41" s="144"/>
      <c r="BO41" s="144"/>
      <c r="BP41" s="158"/>
      <c r="BQ41" s="145"/>
      <c r="BR41" s="146"/>
      <c r="BS41" s="146"/>
      <c r="BT41" s="145"/>
      <c r="BV41" s="144"/>
      <c r="BW41" s="144"/>
      <c r="BX41" s="158"/>
      <c r="BY41" s="145"/>
      <c r="BZ41" s="146"/>
      <c r="CA41" s="146"/>
      <c r="CB41" s="145"/>
      <c r="CD41" s="144"/>
      <c r="CE41" s="144"/>
      <c r="CF41" s="158"/>
      <c r="CG41" s="145"/>
      <c r="CH41" s="146"/>
      <c r="CI41" s="146"/>
      <c r="CJ41" s="145"/>
      <c r="CL41" s="144"/>
      <c r="CM41" s="144"/>
      <c r="CN41" s="158"/>
      <c r="CO41" s="145"/>
      <c r="CP41" s="146"/>
      <c r="CQ41" s="146"/>
      <c r="CR41" s="145"/>
      <c r="CT41" s="144"/>
      <c r="CU41" s="144"/>
      <c r="CV41" s="158"/>
      <c r="CW41" s="145"/>
      <c r="CX41" s="146"/>
      <c r="CY41" s="146"/>
      <c r="CZ41" s="145"/>
      <c r="DB41" s="144"/>
      <c r="DC41" s="144"/>
      <c r="DD41" s="158"/>
      <c r="DE41" s="145"/>
      <c r="DF41" s="146"/>
      <c r="DG41" s="146"/>
      <c r="DH41" s="145"/>
      <c r="DJ41" s="144"/>
      <c r="DK41" s="144"/>
      <c r="DL41" s="158"/>
      <c r="DM41" s="145"/>
      <c r="DN41" s="146"/>
      <c r="DO41" s="146"/>
      <c r="DP41" s="145"/>
      <c r="DR41" s="144"/>
      <c r="DS41" s="144"/>
      <c r="DT41" s="158"/>
      <c r="DU41" s="145"/>
      <c r="DV41" s="146"/>
      <c r="DW41" s="146"/>
      <c r="DX41" s="145"/>
      <c r="DZ41" s="144"/>
      <c r="EA41" s="144"/>
      <c r="EB41" s="158"/>
      <c r="EC41" s="145"/>
      <c r="ED41" s="146"/>
      <c r="EE41" s="146"/>
      <c r="EF41" s="145"/>
      <c r="EH41" s="144"/>
      <c r="EI41" s="144"/>
      <c r="EJ41" s="158"/>
      <c r="EK41" s="145"/>
      <c r="EL41" s="146"/>
      <c r="EM41" s="146"/>
      <c r="EN41" s="145"/>
      <c r="EP41" s="144"/>
      <c r="EQ41" s="144"/>
      <c r="ER41" s="158"/>
      <c r="ES41" s="145"/>
      <c r="ET41" s="146"/>
      <c r="EU41" s="146"/>
      <c r="EV41" s="145"/>
      <c r="EX41" s="144"/>
      <c r="EY41" s="144"/>
      <c r="EZ41" s="158"/>
      <c r="FA41" s="145"/>
      <c r="FB41" s="146"/>
      <c r="FC41" s="146"/>
      <c r="FD41" s="145"/>
      <c r="FF41" s="144"/>
      <c r="FG41" s="144"/>
      <c r="FH41" s="158"/>
      <c r="FI41" s="145"/>
      <c r="FJ41" s="146"/>
      <c r="FK41" s="146"/>
      <c r="FL41" s="145"/>
      <c r="FN41" s="144"/>
      <c r="FO41" s="144"/>
      <c r="FP41" s="158"/>
      <c r="FQ41" s="145"/>
      <c r="FR41" s="146"/>
      <c r="FS41" s="146"/>
      <c r="FT41" s="145"/>
      <c r="FV41" s="144"/>
      <c r="FW41" s="144"/>
      <c r="FX41" s="158"/>
      <c r="FY41" s="145"/>
      <c r="FZ41" s="146"/>
      <c r="GA41" s="146"/>
      <c r="GB41" s="145"/>
      <c r="GD41" s="144"/>
      <c r="GE41" s="144"/>
      <c r="GF41" s="158"/>
      <c r="GG41" s="145"/>
      <c r="GH41" s="146"/>
      <c r="GI41" s="146"/>
      <c r="GJ41" s="145"/>
      <c r="GL41" s="144"/>
      <c r="GM41" s="144"/>
      <c r="GN41" s="158"/>
      <c r="GO41" s="145"/>
      <c r="GP41" s="146"/>
      <c r="GQ41" s="146"/>
      <c r="GR41" s="145"/>
      <c r="GT41" s="144"/>
      <c r="GU41" s="144"/>
      <c r="GV41" s="158"/>
      <c r="GW41" s="145"/>
      <c r="GX41" s="146"/>
      <c r="GY41" s="146"/>
      <c r="GZ41" s="145"/>
      <c r="HB41" s="144"/>
      <c r="HC41" s="144"/>
      <c r="HD41" s="158"/>
      <c r="HE41" s="145"/>
      <c r="HF41" s="146"/>
      <c r="HG41" s="146"/>
      <c r="HH41" s="145"/>
      <c r="HJ41" s="144"/>
      <c r="HK41" s="144"/>
      <c r="HL41" s="158"/>
      <c r="HM41" s="145"/>
      <c r="HN41" s="146"/>
      <c r="HO41" s="146"/>
      <c r="HP41" s="145"/>
      <c r="HR41" s="144"/>
      <c r="HS41" s="144"/>
      <c r="HT41" s="158"/>
      <c r="HU41" s="145"/>
      <c r="HV41" s="146"/>
      <c r="HW41" s="146"/>
      <c r="HX41" s="145"/>
      <c r="HZ41" s="144"/>
      <c r="IA41" s="144"/>
      <c r="IB41" s="158"/>
      <c r="IC41" s="145"/>
      <c r="ID41" s="146"/>
      <c r="IE41" s="146"/>
      <c r="IF41" s="145"/>
      <c r="IH41" s="144"/>
      <c r="II41" s="144"/>
      <c r="IJ41" s="158"/>
      <c r="IK41" s="145"/>
      <c r="IL41" s="146"/>
      <c r="IM41" s="146"/>
    </row>
    <row r="42" spans="1:247" x14ac:dyDescent="0.25">
      <c r="B42" s="142" t="s">
        <v>555</v>
      </c>
      <c r="C42" s="145" t="s">
        <v>458</v>
      </c>
      <c r="D42" s="145">
        <v>1</v>
      </c>
      <c r="E42" s="152"/>
      <c r="F42" s="152">
        <f>ROUND(D42*E42,2)</f>
        <v>0</v>
      </c>
      <c r="G42" s="146"/>
      <c r="H42" s="145"/>
      <c r="J42" s="144"/>
      <c r="K42" s="144"/>
      <c r="L42" s="158"/>
      <c r="M42" s="145"/>
      <c r="N42" s="146"/>
      <c r="O42" s="146"/>
      <c r="P42" s="145"/>
      <c r="R42" s="144"/>
      <c r="S42" s="144"/>
      <c r="T42" s="158"/>
      <c r="U42" s="145"/>
      <c r="V42" s="146"/>
      <c r="W42" s="146"/>
      <c r="X42" s="145"/>
      <c r="Z42" s="144"/>
      <c r="AA42" s="144"/>
      <c r="AB42" s="158"/>
      <c r="AC42" s="145"/>
      <c r="AD42" s="146"/>
      <c r="AE42" s="146"/>
      <c r="AF42" s="145"/>
      <c r="AH42" s="144"/>
      <c r="AI42" s="144"/>
      <c r="AJ42" s="158"/>
      <c r="AK42" s="145"/>
      <c r="AL42" s="146"/>
      <c r="AM42" s="146"/>
      <c r="AN42" s="145"/>
      <c r="AP42" s="144"/>
      <c r="AQ42" s="144"/>
      <c r="AR42" s="158"/>
      <c r="AS42" s="145"/>
      <c r="AT42" s="146"/>
      <c r="AU42" s="146"/>
      <c r="AV42" s="145"/>
      <c r="AX42" s="144"/>
      <c r="AY42" s="144"/>
      <c r="AZ42" s="158"/>
      <c r="BA42" s="145"/>
      <c r="BB42" s="146"/>
      <c r="BC42" s="146"/>
      <c r="BD42" s="145"/>
      <c r="BF42" s="144"/>
      <c r="BG42" s="144"/>
      <c r="BH42" s="158"/>
      <c r="BI42" s="145"/>
      <c r="BJ42" s="146"/>
      <c r="BK42" s="146"/>
      <c r="BL42" s="145"/>
      <c r="BN42" s="144"/>
      <c r="BO42" s="144"/>
      <c r="BP42" s="158"/>
      <c r="BQ42" s="145"/>
      <c r="BR42" s="146"/>
      <c r="BS42" s="146"/>
      <c r="BT42" s="145"/>
      <c r="BV42" s="144"/>
      <c r="BW42" s="144"/>
      <c r="BX42" s="158"/>
      <c r="BY42" s="145"/>
      <c r="BZ42" s="146"/>
      <c r="CA42" s="146"/>
      <c r="CB42" s="145"/>
      <c r="CD42" s="144"/>
      <c r="CE42" s="144"/>
      <c r="CF42" s="158"/>
      <c r="CG42" s="145"/>
      <c r="CH42" s="146"/>
      <c r="CI42" s="146"/>
      <c r="CJ42" s="145"/>
      <c r="CL42" s="144"/>
      <c r="CM42" s="144"/>
      <c r="CN42" s="158"/>
      <c r="CO42" s="145"/>
      <c r="CP42" s="146"/>
      <c r="CQ42" s="146"/>
      <c r="CR42" s="145"/>
      <c r="CT42" s="144"/>
      <c r="CU42" s="144"/>
      <c r="CV42" s="158"/>
      <c r="CW42" s="145"/>
      <c r="CX42" s="146"/>
      <c r="CY42" s="146"/>
      <c r="CZ42" s="145"/>
      <c r="DB42" s="144"/>
      <c r="DC42" s="144"/>
      <c r="DD42" s="158"/>
      <c r="DE42" s="145"/>
      <c r="DF42" s="146"/>
      <c r="DG42" s="146"/>
      <c r="DH42" s="145"/>
      <c r="DJ42" s="144"/>
      <c r="DK42" s="144"/>
      <c r="DL42" s="158"/>
      <c r="DM42" s="145"/>
      <c r="DN42" s="146"/>
      <c r="DO42" s="146"/>
      <c r="DP42" s="145"/>
      <c r="DR42" s="144"/>
      <c r="DS42" s="144"/>
      <c r="DT42" s="158"/>
      <c r="DU42" s="145"/>
      <c r="DV42" s="146"/>
      <c r="DW42" s="146"/>
      <c r="DX42" s="145"/>
      <c r="DZ42" s="144"/>
      <c r="EA42" s="144"/>
      <c r="EB42" s="158"/>
      <c r="EC42" s="145"/>
      <c r="ED42" s="146"/>
      <c r="EE42" s="146"/>
      <c r="EF42" s="145"/>
      <c r="EH42" s="144"/>
      <c r="EI42" s="144"/>
      <c r="EJ42" s="158"/>
      <c r="EK42" s="145"/>
      <c r="EL42" s="146"/>
      <c r="EM42" s="146"/>
      <c r="EN42" s="145"/>
      <c r="EP42" s="144"/>
      <c r="EQ42" s="144"/>
      <c r="ER42" s="158"/>
      <c r="ES42" s="145"/>
      <c r="ET42" s="146"/>
      <c r="EU42" s="146"/>
      <c r="EV42" s="145"/>
      <c r="EX42" s="144"/>
      <c r="EY42" s="144"/>
      <c r="EZ42" s="158"/>
      <c r="FA42" s="145"/>
      <c r="FB42" s="146"/>
      <c r="FC42" s="146"/>
      <c r="FD42" s="145"/>
      <c r="FF42" s="144"/>
      <c r="FG42" s="144"/>
      <c r="FH42" s="158"/>
      <c r="FI42" s="145"/>
      <c r="FJ42" s="146"/>
      <c r="FK42" s="146"/>
      <c r="FL42" s="145"/>
      <c r="FN42" s="144"/>
      <c r="FO42" s="144"/>
      <c r="FP42" s="158"/>
      <c r="FQ42" s="145"/>
      <c r="FR42" s="146"/>
      <c r="FS42" s="146"/>
      <c r="FT42" s="145"/>
      <c r="FV42" s="144"/>
      <c r="FW42" s="144"/>
      <c r="FX42" s="158"/>
      <c r="FY42" s="145"/>
      <c r="FZ42" s="146"/>
      <c r="GA42" s="146"/>
      <c r="GB42" s="145"/>
      <c r="GD42" s="144"/>
      <c r="GE42" s="144"/>
      <c r="GF42" s="158"/>
      <c r="GG42" s="145"/>
      <c r="GH42" s="146"/>
      <c r="GI42" s="146"/>
      <c r="GJ42" s="145"/>
      <c r="GL42" s="144"/>
      <c r="GM42" s="144"/>
      <c r="GN42" s="158"/>
      <c r="GO42" s="145"/>
      <c r="GP42" s="146"/>
      <c r="GQ42" s="146"/>
      <c r="GR42" s="145"/>
      <c r="GT42" s="144"/>
      <c r="GU42" s="144"/>
      <c r="GV42" s="158"/>
      <c r="GW42" s="145"/>
      <c r="GX42" s="146"/>
      <c r="GY42" s="146"/>
      <c r="GZ42" s="145"/>
      <c r="HB42" s="144"/>
      <c r="HC42" s="144"/>
      <c r="HD42" s="158"/>
      <c r="HE42" s="145"/>
      <c r="HF42" s="146"/>
      <c r="HG42" s="146"/>
      <c r="HH42" s="145"/>
      <c r="HJ42" s="144"/>
      <c r="HK42" s="144"/>
      <c r="HL42" s="158"/>
      <c r="HM42" s="145"/>
      <c r="HN42" s="146"/>
      <c r="HO42" s="146"/>
      <c r="HP42" s="145"/>
      <c r="HR42" s="144"/>
      <c r="HS42" s="144"/>
      <c r="HT42" s="158"/>
      <c r="HU42" s="145"/>
      <c r="HV42" s="146"/>
      <c r="HW42" s="146"/>
      <c r="HX42" s="145"/>
      <c r="HZ42" s="144"/>
      <c r="IA42" s="144"/>
      <c r="IB42" s="158"/>
      <c r="IC42" s="145"/>
      <c r="ID42" s="146"/>
      <c r="IE42" s="146"/>
      <c r="IF42" s="145"/>
      <c r="IH42" s="144"/>
      <c r="II42" s="144"/>
      <c r="IJ42" s="158"/>
      <c r="IK42" s="145"/>
      <c r="IL42" s="146"/>
      <c r="IM42" s="146"/>
    </row>
    <row r="43" spans="1:247" x14ac:dyDescent="0.25">
      <c r="E43" s="152"/>
      <c r="F43" s="152"/>
      <c r="G43" s="146"/>
      <c r="H43" s="145"/>
      <c r="J43" s="144"/>
      <c r="K43" s="144"/>
      <c r="L43" s="158"/>
      <c r="M43" s="145"/>
      <c r="N43" s="146"/>
      <c r="O43" s="146"/>
      <c r="P43" s="145"/>
      <c r="R43" s="144"/>
      <c r="S43" s="144"/>
      <c r="T43" s="158"/>
      <c r="U43" s="145"/>
      <c r="V43" s="146"/>
      <c r="W43" s="146"/>
      <c r="X43" s="145"/>
      <c r="Z43" s="144"/>
      <c r="AA43" s="144"/>
      <c r="AB43" s="158"/>
      <c r="AC43" s="145"/>
      <c r="AD43" s="146"/>
      <c r="AE43" s="146"/>
      <c r="AF43" s="145"/>
      <c r="AH43" s="144"/>
      <c r="AI43" s="144"/>
      <c r="AJ43" s="158"/>
      <c r="AK43" s="145"/>
      <c r="AL43" s="146"/>
      <c r="AM43" s="146"/>
      <c r="AN43" s="145"/>
      <c r="AP43" s="144"/>
      <c r="AQ43" s="144"/>
      <c r="AR43" s="158"/>
      <c r="AS43" s="145"/>
      <c r="AT43" s="146"/>
      <c r="AU43" s="146"/>
      <c r="AV43" s="145"/>
      <c r="AX43" s="144"/>
      <c r="AY43" s="144"/>
      <c r="AZ43" s="158"/>
      <c r="BA43" s="145"/>
      <c r="BB43" s="146"/>
      <c r="BC43" s="146"/>
      <c r="BD43" s="145"/>
      <c r="BF43" s="144"/>
      <c r="BG43" s="144"/>
      <c r="BH43" s="158"/>
      <c r="BI43" s="145"/>
      <c r="BJ43" s="146"/>
      <c r="BK43" s="146"/>
      <c r="BL43" s="145"/>
      <c r="BN43" s="144"/>
      <c r="BO43" s="144"/>
      <c r="BP43" s="158"/>
      <c r="BQ43" s="145"/>
      <c r="BR43" s="146"/>
      <c r="BS43" s="146"/>
      <c r="BT43" s="145"/>
      <c r="BV43" s="144"/>
      <c r="BW43" s="144"/>
      <c r="BX43" s="158"/>
      <c r="BY43" s="145"/>
      <c r="BZ43" s="146"/>
      <c r="CA43" s="146"/>
      <c r="CB43" s="145"/>
      <c r="CD43" s="144"/>
      <c r="CE43" s="144"/>
      <c r="CF43" s="158"/>
      <c r="CG43" s="145"/>
      <c r="CH43" s="146"/>
      <c r="CI43" s="146"/>
      <c r="CJ43" s="145"/>
      <c r="CL43" s="144"/>
      <c r="CM43" s="144"/>
      <c r="CN43" s="158"/>
      <c r="CO43" s="145"/>
      <c r="CP43" s="146"/>
      <c r="CQ43" s="146"/>
      <c r="CR43" s="145"/>
      <c r="CT43" s="144"/>
      <c r="CU43" s="144"/>
      <c r="CV43" s="158"/>
      <c r="CW43" s="145"/>
      <c r="CX43" s="146"/>
      <c r="CY43" s="146"/>
      <c r="CZ43" s="145"/>
      <c r="DB43" s="144"/>
      <c r="DC43" s="144"/>
      <c r="DD43" s="158"/>
      <c r="DE43" s="145"/>
      <c r="DF43" s="146"/>
      <c r="DG43" s="146"/>
      <c r="DH43" s="145"/>
      <c r="DJ43" s="144"/>
      <c r="DK43" s="144"/>
      <c r="DL43" s="158"/>
      <c r="DM43" s="145"/>
      <c r="DN43" s="146"/>
      <c r="DO43" s="146"/>
      <c r="DP43" s="145"/>
      <c r="DR43" s="144"/>
      <c r="DS43" s="144"/>
      <c r="DT43" s="158"/>
      <c r="DU43" s="145"/>
      <c r="DV43" s="146"/>
      <c r="DW43" s="146"/>
      <c r="DX43" s="145"/>
      <c r="DZ43" s="144"/>
      <c r="EA43" s="144"/>
      <c r="EB43" s="158"/>
      <c r="EC43" s="145"/>
      <c r="ED43" s="146"/>
      <c r="EE43" s="146"/>
      <c r="EF43" s="145"/>
      <c r="EH43" s="144"/>
      <c r="EI43" s="144"/>
      <c r="EJ43" s="158"/>
      <c r="EK43" s="145"/>
      <c r="EL43" s="146"/>
      <c r="EM43" s="146"/>
      <c r="EN43" s="145"/>
      <c r="EP43" s="144"/>
      <c r="EQ43" s="144"/>
      <c r="ER43" s="158"/>
      <c r="ES43" s="145"/>
      <c r="ET43" s="146"/>
      <c r="EU43" s="146"/>
      <c r="EV43" s="145"/>
      <c r="EX43" s="144"/>
      <c r="EY43" s="144"/>
      <c r="EZ43" s="158"/>
      <c r="FA43" s="145"/>
      <c r="FB43" s="146"/>
      <c r="FC43" s="146"/>
      <c r="FD43" s="145"/>
      <c r="FF43" s="144"/>
      <c r="FG43" s="144"/>
      <c r="FH43" s="158"/>
      <c r="FI43" s="145"/>
      <c r="FJ43" s="146"/>
      <c r="FK43" s="146"/>
      <c r="FL43" s="145"/>
      <c r="FN43" s="144"/>
      <c r="FO43" s="144"/>
      <c r="FP43" s="158"/>
      <c r="FQ43" s="145"/>
      <c r="FR43" s="146"/>
      <c r="FS43" s="146"/>
      <c r="FT43" s="145"/>
      <c r="FV43" s="144"/>
      <c r="FW43" s="144"/>
      <c r="FX43" s="158"/>
      <c r="FY43" s="145"/>
      <c r="FZ43" s="146"/>
      <c r="GA43" s="146"/>
      <c r="GB43" s="145"/>
      <c r="GD43" s="144"/>
      <c r="GE43" s="144"/>
      <c r="GF43" s="158"/>
      <c r="GG43" s="145"/>
      <c r="GH43" s="146"/>
      <c r="GI43" s="146"/>
      <c r="GJ43" s="145"/>
      <c r="GL43" s="144"/>
      <c r="GM43" s="144"/>
      <c r="GN43" s="158"/>
      <c r="GO43" s="145"/>
      <c r="GP43" s="146"/>
      <c r="GQ43" s="146"/>
      <c r="GR43" s="145"/>
      <c r="GT43" s="144"/>
      <c r="GU43" s="144"/>
      <c r="GV43" s="158"/>
      <c r="GW43" s="145"/>
      <c r="GX43" s="146"/>
      <c r="GY43" s="146"/>
      <c r="GZ43" s="145"/>
      <c r="HB43" s="144"/>
      <c r="HC43" s="144"/>
      <c r="HD43" s="158"/>
      <c r="HE43" s="145"/>
      <c r="HF43" s="146"/>
      <c r="HG43" s="146"/>
      <c r="HH43" s="145"/>
      <c r="HJ43" s="144"/>
      <c r="HK43" s="144"/>
      <c r="HL43" s="158"/>
      <c r="HM43" s="145"/>
      <c r="HN43" s="146"/>
      <c r="HO43" s="146"/>
      <c r="HP43" s="145"/>
      <c r="HR43" s="144"/>
      <c r="HS43" s="144"/>
      <c r="HT43" s="158"/>
      <c r="HU43" s="145"/>
      <c r="HV43" s="146"/>
      <c r="HW43" s="146"/>
      <c r="HX43" s="145"/>
      <c r="HZ43" s="144"/>
      <c r="IA43" s="144"/>
      <c r="IB43" s="158"/>
      <c r="IC43" s="145"/>
      <c r="ID43" s="146"/>
      <c r="IE43" s="146"/>
      <c r="IF43" s="145"/>
      <c r="IH43" s="144"/>
      <c r="II43" s="144"/>
      <c r="IJ43" s="158"/>
      <c r="IK43" s="145"/>
      <c r="IL43" s="146"/>
      <c r="IM43" s="146"/>
    </row>
    <row r="44" spans="1:247" x14ac:dyDescent="0.25">
      <c r="A44" s="143" t="s">
        <v>475</v>
      </c>
      <c r="B44" s="142" t="s">
        <v>556</v>
      </c>
      <c r="E44" s="152"/>
      <c r="F44" s="152"/>
      <c r="G44" s="146"/>
      <c r="H44" s="145"/>
      <c r="J44" s="144"/>
      <c r="K44" s="144"/>
      <c r="L44" s="158"/>
      <c r="M44" s="145"/>
      <c r="N44" s="146"/>
      <c r="O44" s="146"/>
      <c r="P44" s="145"/>
      <c r="R44" s="144"/>
      <c r="S44" s="144"/>
      <c r="T44" s="158"/>
      <c r="U44" s="145"/>
      <c r="V44" s="146"/>
      <c r="W44" s="146"/>
      <c r="X44" s="145"/>
      <c r="Z44" s="144"/>
      <c r="AA44" s="144"/>
      <c r="AB44" s="158"/>
      <c r="AC44" s="145"/>
      <c r="AD44" s="146"/>
      <c r="AE44" s="146"/>
      <c r="AF44" s="145"/>
      <c r="AH44" s="144"/>
      <c r="AI44" s="144"/>
      <c r="AJ44" s="158"/>
      <c r="AK44" s="145"/>
      <c r="AL44" s="146"/>
      <c r="AM44" s="146"/>
      <c r="AN44" s="145"/>
      <c r="AP44" s="144"/>
      <c r="AQ44" s="144"/>
      <c r="AR44" s="158"/>
      <c r="AS44" s="145"/>
      <c r="AT44" s="146"/>
      <c r="AU44" s="146"/>
      <c r="AV44" s="145"/>
      <c r="AX44" s="144"/>
      <c r="AY44" s="144"/>
      <c r="AZ44" s="158"/>
      <c r="BA44" s="145"/>
      <c r="BB44" s="146"/>
      <c r="BC44" s="146"/>
      <c r="BD44" s="145"/>
      <c r="BF44" s="144"/>
      <c r="BG44" s="144"/>
      <c r="BH44" s="158"/>
      <c r="BI44" s="145"/>
      <c r="BJ44" s="146"/>
      <c r="BK44" s="146"/>
      <c r="BL44" s="145"/>
      <c r="BN44" s="144"/>
      <c r="BO44" s="144"/>
      <c r="BP44" s="158"/>
      <c r="BQ44" s="145"/>
      <c r="BR44" s="146"/>
      <c r="BS44" s="146"/>
      <c r="BT44" s="145"/>
      <c r="BV44" s="144"/>
      <c r="BW44" s="144"/>
      <c r="BX44" s="158"/>
      <c r="BY44" s="145"/>
      <c r="BZ44" s="146"/>
      <c r="CA44" s="146"/>
      <c r="CB44" s="145"/>
      <c r="CD44" s="144"/>
      <c r="CE44" s="144"/>
      <c r="CF44" s="158"/>
      <c r="CG44" s="145"/>
      <c r="CH44" s="146"/>
      <c r="CI44" s="146"/>
      <c r="CJ44" s="145"/>
      <c r="CL44" s="144"/>
      <c r="CM44" s="144"/>
      <c r="CN44" s="158"/>
      <c r="CO44" s="145"/>
      <c r="CP44" s="146"/>
      <c r="CQ44" s="146"/>
      <c r="CR44" s="145"/>
      <c r="CT44" s="144"/>
      <c r="CU44" s="144"/>
      <c r="CV44" s="158"/>
      <c r="CW44" s="145"/>
      <c r="CX44" s="146"/>
      <c r="CY44" s="146"/>
      <c r="CZ44" s="145"/>
      <c r="DB44" s="144"/>
      <c r="DC44" s="144"/>
      <c r="DD44" s="158"/>
      <c r="DE44" s="145"/>
      <c r="DF44" s="146"/>
      <c r="DG44" s="146"/>
      <c r="DH44" s="145"/>
      <c r="DJ44" s="144"/>
      <c r="DK44" s="144"/>
      <c r="DL44" s="158"/>
      <c r="DM44" s="145"/>
      <c r="DN44" s="146"/>
      <c r="DO44" s="146"/>
      <c r="DP44" s="145"/>
      <c r="DR44" s="144"/>
      <c r="DS44" s="144"/>
      <c r="DT44" s="158"/>
      <c r="DU44" s="145"/>
      <c r="DV44" s="146"/>
      <c r="DW44" s="146"/>
      <c r="DX44" s="145"/>
      <c r="DZ44" s="144"/>
      <c r="EA44" s="144"/>
      <c r="EB44" s="158"/>
      <c r="EC44" s="145"/>
      <c r="ED44" s="146"/>
      <c r="EE44" s="146"/>
      <c r="EF44" s="145"/>
      <c r="EH44" s="144"/>
      <c r="EI44" s="144"/>
      <c r="EJ44" s="158"/>
      <c r="EK44" s="145"/>
      <c r="EL44" s="146"/>
      <c r="EM44" s="146"/>
      <c r="EN44" s="145"/>
      <c r="EP44" s="144"/>
      <c r="EQ44" s="144"/>
      <c r="ER44" s="158"/>
      <c r="ES44" s="145"/>
      <c r="ET44" s="146"/>
      <c r="EU44" s="146"/>
      <c r="EV44" s="145"/>
      <c r="EX44" s="144"/>
      <c r="EY44" s="144"/>
      <c r="EZ44" s="158"/>
      <c r="FA44" s="145"/>
      <c r="FB44" s="146"/>
      <c r="FC44" s="146"/>
      <c r="FD44" s="145"/>
      <c r="FF44" s="144"/>
      <c r="FG44" s="144"/>
      <c r="FH44" s="158"/>
      <c r="FI44" s="145"/>
      <c r="FJ44" s="146"/>
      <c r="FK44" s="146"/>
      <c r="FL44" s="145"/>
      <c r="FN44" s="144"/>
      <c r="FO44" s="144"/>
      <c r="FP44" s="158"/>
      <c r="FQ44" s="145"/>
      <c r="FR44" s="146"/>
      <c r="FS44" s="146"/>
      <c r="FT44" s="145"/>
      <c r="FV44" s="144"/>
      <c r="FW44" s="144"/>
      <c r="FX44" s="158"/>
      <c r="FY44" s="145"/>
      <c r="FZ44" s="146"/>
      <c r="GA44" s="146"/>
      <c r="GB44" s="145"/>
      <c r="GD44" s="144"/>
      <c r="GE44" s="144"/>
      <c r="GF44" s="158"/>
      <c r="GG44" s="145"/>
      <c r="GH44" s="146"/>
      <c r="GI44" s="146"/>
      <c r="GJ44" s="145"/>
      <c r="GL44" s="144"/>
      <c r="GM44" s="144"/>
      <c r="GN44" s="158"/>
      <c r="GO44" s="145"/>
      <c r="GP44" s="146"/>
      <c r="GQ44" s="146"/>
      <c r="GR44" s="145"/>
      <c r="GT44" s="144"/>
      <c r="GU44" s="144"/>
      <c r="GV44" s="158"/>
      <c r="GW44" s="145"/>
      <c r="GX44" s="146"/>
      <c r="GY44" s="146"/>
      <c r="GZ44" s="145"/>
      <c r="HB44" s="144"/>
      <c r="HC44" s="144"/>
      <c r="HD44" s="158"/>
      <c r="HE44" s="145"/>
      <c r="HF44" s="146"/>
      <c r="HG44" s="146"/>
      <c r="HH44" s="145"/>
      <c r="HJ44" s="144"/>
      <c r="HK44" s="144"/>
      <c r="HL44" s="158"/>
      <c r="HM44" s="145"/>
      <c r="HN44" s="146"/>
      <c r="HO44" s="146"/>
      <c r="HP44" s="145"/>
      <c r="HR44" s="144"/>
      <c r="HS44" s="144"/>
      <c r="HT44" s="158"/>
      <c r="HU44" s="145"/>
      <c r="HV44" s="146"/>
      <c r="HW44" s="146"/>
      <c r="HX44" s="145"/>
      <c r="HZ44" s="144"/>
      <c r="IA44" s="144"/>
      <c r="IB44" s="158"/>
      <c r="IC44" s="145"/>
      <c r="ID44" s="146"/>
      <c r="IE44" s="146"/>
      <c r="IF44" s="145"/>
      <c r="IH44" s="144"/>
      <c r="II44" s="144"/>
      <c r="IJ44" s="158"/>
      <c r="IK44" s="145"/>
      <c r="IL44" s="146"/>
      <c r="IM44" s="146"/>
    </row>
    <row r="45" spans="1:247" x14ac:dyDescent="0.25">
      <c r="B45" s="142" t="s">
        <v>557</v>
      </c>
      <c r="C45" s="145" t="s">
        <v>458</v>
      </c>
      <c r="D45" s="145">
        <v>1</v>
      </c>
      <c r="E45" s="152"/>
      <c r="F45" s="152">
        <f>ROUND(D45*E45,2)</f>
        <v>0</v>
      </c>
      <c r="G45" s="146"/>
      <c r="H45" s="145"/>
      <c r="J45" s="144"/>
      <c r="K45" s="144"/>
      <c r="L45" s="158"/>
      <c r="M45" s="145"/>
      <c r="N45" s="146"/>
      <c r="O45" s="146"/>
      <c r="P45" s="145"/>
      <c r="R45" s="144"/>
      <c r="S45" s="144"/>
      <c r="T45" s="158"/>
      <c r="U45" s="145"/>
      <c r="V45" s="146"/>
      <c r="W45" s="146"/>
      <c r="X45" s="145"/>
      <c r="Z45" s="144"/>
      <c r="AA45" s="144"/>
      <c r="AB45" s="158"/>
      <c r="AC45" s="145"/>
      <c r="AD45" s="146"/>
      <c r="AE45" s="146"/>
      <c r="AF45" s="145"/>
      <c r="AH45" s="144"/>
      <c r="AI45" s="144"/>
      <c r="AJ45" s="158"/>
      <c r="AK45" s="145"/>
      <c r="AL45" s="146"/>
      <c r="AM45" s="146"/>
      <c r="AN45" s="145"/>
      <c r="AP45" s="144"/>
      <c r="AQ45" s="144"/>
      <c r="AR45" s="158"/>
      <c r="AS45" s="145"/>
      <c r="AT45" s="146"/>
      <c r="AU45" s="146"/>
      <c r="AV45" s="145"/>
      <c r="AX45" s="144"/>
      <c r="AY45" s="144"/>
      <c r="AZ45" s="158"/>
      <c r="BA45" s="145"/>
      <c r="BB45" s="146"/>
      <c r="BC45" s="146"/>
      <c r="BD45" s="145"/>
      <c r="BF45" s="144"/>
      <c r="BG45" s="144"/>
      <c r="BH45" s="158"/>
      <c r="BI45" s="145"/>
      <c r="BJ45" s="146"/>
      <c r="BK45" s="146"/>
      <c r="BL45" s="145"/>
      <c r="BN45" s="144"/>
      <c r="BO45" s="144"/>
      <c r="BP45" s="158"/>
      <c r="BQ45" s="145"/>
      <c r="BR45" s="146"/>
      <c r="BS45" s="146"/>
      <c r="BT45" s="145"/>
      <c r="BV45" s="144"/>
      <c r="BW45" s="144"/>
      <c r="BX45" s="158"/>
      <c r="BY45" s="145"/>
      <c r="BZ45" s="146"/>
      <c r="CA45" s="146"/>
      <c r="CB45" s="145"/>
      <c r="CD45" s="144"/>
      <c r="CE45" s="144"/>
      <c r="CF45" s="158"/>
      <c r="CG45" s="145"/>
      <c r="CH45" s="146"/>
      <c r="CI45" s="146"/>
      <c r="CJ45" s="145"/>
      <c r="CL45" s="144"/>
      <c r="CM45" s="144"/>
      <c r="CN45" s="158"/>
      <c r="CO45" s="145"/>
      <c r="CP45" s="146"/>
      <c r="CQ45" s="146"/>
      <c r="CR45" s="145"/>
      <c r="CT45" s="144"/>
      <c r="CU45" s="144"/>
      <c r="CV45" s="158"/>
      <c r="CW45" s="145"/>
      <c r="CX45" s="146"/>
      <c r="CY45" s="146"/>
      <c r="CZ45" s="145"/>
      <c r="DB45" s="144"/>
      <c r="DC45" s="144"/>
      <c r="DD45" s="158"/>
      <c r="DE45" s="145"/>
      <c r="DF45" s="146"/>
      <c r="DG45" s="146"/>
      <c r="DH45" s="145"/>
      <c r="DJ45" s="144"/>
      <c r="DK45" s="144"/>
      <c r="DL45" s="158"/>
      <c r="DM45" s="145"/>
      <c r="DN45" s="146"/>
      <c r="DO45" s="146"/>
      <c r="DP45" s="145"/>
      <c r="DR45" s="144"/>
      <c r="DS45" s="144"/>
      <c r="DT45" s="158"/>
      <c r="DU45" s="145"/>
      <c r="DV45" s="146"/>
      <c r="DW45" s="146"/>
      <c r="DX45" s="145"/>
      <c r="DZ45" s="144"/>
      <c r="EA45" s="144"/>
      <c r="EB45" s="158"/>
      <c r="EC45" s="145"/>
      <c r="ED45" s="146"/>
      <c r="EE45" s="146"/>
      <c r="EF45" s="145"/>
      <c r="EH45" s="144"/>
      <c r="EI45" s="144"/>
      <c r="EJ45" s="158"/>
      <c r="EK45" s="145"/>
      <c r="EL45" s="146"/>
      <c r="EM45" s="146"/>
      <c r="EN45" s="145"/>
      <c r="EP45" s="144"/>
      <c r="EQ45" s="144"/>
      <c r="ER45" s="158"/>
      <c r="ES45" s="145"/>
      <c r="ET45" s="146"/>
      <c r="EU45" s="146"/>
      <c r="EV45" s="145"/>
      <c r="EX45" s="144"/>
      <c r="EY45" s="144"/>
      <c r="EZ45" s="158"/>
      <c r="FA45" s="145"/>
      <c r="FB45" s="146"/>
      <c r="FC45" s="146"/>
      <c r="FD45" s="145"/>
      <c r="FF45" s="144"/>
      <c r="FG45" s="144"/>
      <c r="FH45" s="158"/>
      <c r="FI45" s="145"/>
      <c r="FJ45" s="146"/>
      <c r="FK45" s="146"/>
      <c r="FL45" s="145"/>
      <c r="FN45" s="144"/>
      <c r="FO45" s="144"/>
      <c r="FP45" s="158"/>
      <c r="FQ45" s="145"/>
      <c r="FR45" s="146"/>
      <c r="FS45" s="146"/>
      <c r="FT45" s="145"/>
      <c r="FV45" s="144"/>
      <c r="FW45" s="144"/>
      <c r="FX45" s="158"/>
      <c r="FY45" s="145"/>
      <c r="FZ45" s="146"/>
      <c r="GA45" s="146"/>
      <c r="GB45" s="145"/>
      <c r="GD45" s="144"/>
      <c r="GE45" s="144"/>
      <c r="GF45" s="158"/>
      <c r="GG45" s="145"/>
      <c r="GH45" s="146"/>
      <c r="GI45" s="146"/>
      <c r="GJ45" s="145"/>
      <c r="GL45" s="144"/>
      <c r="GM45" s="144"/>
      <c r="GN45" s="158"/>
      <c r="GO45" s="145"/>
      <c r="GP45" s="146"/>
      <c r="GQ45" s="146"/>
      <c r="GR45" s="145"/>
      <c r="GT45" s="144"/>
      <c r="GU45" s="144"/>
      <c r="GV45" s="158"/>
      <c r="GW45" s="145"/>
      <c r="GX45" s="146"/>
      <c r="GY45" s="146"/>
      <c r="GZ45" s="145"/>
      <c r="HB45" s="144"/>
      <c r="HC45" s="144"/>
      <c r="HD45" s="158"/>
      <c r="HE45" s="145"/>
      <c r="HF45" s="146"/>
      <c r="HG45" s="146"/>
      <c r="HH45" s="145"/>
      <c r="HJ45" s="144"/>
      <c r="HK45" s="144"/>
      <c r="HL45" s="158"/>
      <c r="HM45" s="145"/>
      <c r="HN45" s="146"/>
      <c r="HO45" s="146"/>
      <c r="HP45" s="145"/>
      <c r="HR45" s="144"/>
      <c r="HS45" s="144"/>
      <c r="HT45" s="158"/>
      <c r="HU45" s="145"/>
      <c r="HV45" s="146"/>
      <c r="HW45" s="146"/>
      <c r="HX45" s="145"/>
      <c r="HZ45" s="144"/>
      <c r="IA45" s="144"/>
      <c r="IB45" s="158"/>
      <c r="IC45" s="145"/>
      <c r="ID45" s="146"/>
      <c r="IE45" s="146"/>
      <c r="IF45" s="145"/>
      <c r="IH45" s="144"/>
      <c r="II45" s="144"/>
      <c r="IJ45" s="158"/>
      <c r="IK45" s="145"/>
      <c r="IL45" s="146"/>
      <c r="IM45" s="146"/>
    </row>
    <row r="46" spans="1:247" x14ac:dyDescent="0.25">
      <c r="E46" s="152"/>
      <c r="F46" s="152"/>
      <c r="G46" s="146"/>
      <c r="H46" s="145"/>
      <c r="J46" s="144"/>
      <c r="K46" s="144"/>
      <c r="L46" s="158"/>
      <c r="M46" s="145"/>
      <c r="N46" s="146"/>
      <c r="O46" s="146"/>
      <c r="P46" s="145"/>
      <c r="R46" s="144"/>
      <c r="S46" s="144"/>
      <c r="T46" s="158"/>
      <c r="U46" s="145"/>
      <c r="V46" s="146"/>
      <c r="W46" s="146"/>
      <c r="X46" s="145"/>
      <c r="Z46" s="144"/>
      <c r="AA46" s="144"/>
      <c r="AB46" s="158"/>
      <c r="AC46" s="145"/>
      <c r="AD46" s="146"/>
      <c r="AE46" s="146"/>
      <c r="AF46" s="145"/>
      <c r="AH46" s="144"/>
      <c r="AI46" s="144"/>
      <c r="AJ46" s="158"/>
      <c r="AK46" s="145"/>
      <c r="AL46" s="146"/>
      <c r="AM46" s="146"/>
      <c r="AN46" s="145"/>
      <c r="AP46" s="144"/>
      <c r="AQ46" s="144"/>
      <c r="AR46" s="158"/>
      <c r="AS46" s="145"/>
      <c r="AT46" s="146"/>
      <c r="AU46" s="146"/>
      <c r="AV46" s="145"/>
      <c r="AX46" s="144"/>
      <c r="AY46" s="144"/>
      <c r="AZ46" s="158"/>
      <c r="BA46" s="145"/>
      <c r="BB46" s="146"/>
      <c r="BC46" s="146"/>
      <c r="BD46" s="145"/>
      <c r="BF46" s="144"/>
      <c r="BG46" s="144"/>
      <c r="BH46" s="158"/>
      <c r="BI46" s="145"/>
      <c r="BJ46" s="146"/>
      <c r="BK46" s="146"/>
      <c r="BL46" s="145"/>
      <c r="BN46" s="144"/>
      <c r="BO46" s="144"/>
      <c r="BP46" s="158"/>
      <c r="BQ46" s="145"/>
      <c r="BR46" s="146"/>
      <c r="BS46" s="146"/>
      <c r="BT46" s="145"/>
      <c r="BV46" s="144"/>
      <c r="BW46" s="144"/>
      <c r="BX46" s="158"/>
      <c r="BY46" s="145"/>
      <c r="BZ46" s="146"/>
      <c r="CA46" s="146"/>
      <c r="CB46" s="145"/>
      <c r="CD46" s="144"/>
      <c r="CE46" s="144"/>
      <c r="CF46" s="158"/>
      <c r="CG46" s="145"/>
      <c r="CH46" s="146"/>
      <c r="CI46" s="146"/>
      <c r="CJ46" s="145"/>
      <c r="CL46" s="144"/>
      <c r="CM46" s="144"/>
      <c r="CN46" s="158"/>
      <c r="CO46" s="145"/>
      <c r="CP46" s="146"/>
      <c r="CQ46" s="146"/>
      <c r="CR46" s="145"/>
      <c r="CT46" s="144"/>
      <c r="CU46" s="144"/>
      <c r="CV46" s="158"/>
      <c r="CW46" s="145"/>
      <c r="CX46" s="146"/>
      <c r="CY46" s="146"/>
      <c r="CZ46" s="145"/>
      <c r="DB46" s="144"/>
      <c r="DC46" s="144"/>
      <c r="DD46" s="158"/>
      <c r="DE46" s="145"/>
      <c r="DF46" s="146"/>
      <c r="DG46" s="146"/>
      <c r="DH46" s="145"/>
      <c r="DJ46" s="144"/>
      <c r="DK46" s="144"/>
      <c r="DL46" s="158"/>
      <c r="DM46" s="145"/>
      <c r="DN46" s="146"/>
      <c r="DO46" s="146"/>
      <c r="DP46" s="145"/>
      <c r="DR46" s="144"/>
      <c r="DS46" s="144"/>
      <c r="DT46" s="158"/>
      <c r="DU46" s="145"/>
      <c r="DV46" s="146"/>
      <c r="DW46" s="146"/>
      <c r="DX46" s="145"/>
      <c r="DZ46" s="144"/>
      <c r="EA46" s="144"/>
      <c r="EB46" s="158"/>
      <c r="EC46" s="145"/>
      <c r="ED46" s="146"/>
      <c r="EE46" s="146"/>
      <c r="EF46" s="145"/>
      <c r="EH46" s="144"/>
      <c r="EI46" s="144"/>
      <c r="EJ46" s="158"/>
      <c r="EK46" s="145"/>
      <c r="EL46" s="146"/>
      <c r="EM46" s="146"/>
      <c r="EN46" s="145"/>
      <c r="EP46" s="144"/>
      <c r="EQ46" s="144"/>
      <c r="ER46" s="158"/>
      <c r="ES46" s="145"/>
      <c r="ET46" s="146"/>
      <c r="EU46" s="146"/>
      <c r="EV46" s="145"/>
      <c r="EX46" s="144"/>
      <c r="EY46" s="144"/>
      <c r="EZ46" s="158"/>
      <c r="FA46" s="145"/>
      <c r="FB46" s="146"/>
      <c r="FC46" s="146"/>
      <c r="FD46" s="145"/>
      <c r="FF46" s="144"/>
      <c r="FG46" s="144"/>
      <c r="FH46" s="158"/>
      <c r="FI46" s="145"/>
      <c r="FJ46" s="146"/>
      <c r="FK46" s="146"/>
      <c r="FL46" s="145"/>
      <c r="FN46" s="144"/>
      <c r="FO46" s="144"/>
      <c r="FP46" s="158"/>
      <c r="FQ46" s="145"/>
      <c r="FR46" s="146"/>
      <c r="FS46" s="146"/>
      <c r="FT46" s="145"/>
      <c r="FV46" s="144"/>
      <c r="FW46" s="144"/>
      <c r="FX46" s="158"/>
      <c r="FY46" s="145"/>
      <c r="FZ46" s="146"/>
      <c r="GA46" s="146"/>
      <c r="GB46" s="145"/>
      <c r="GD46" s="144"/>
      <c r="GE46" s="144"/>
      <c r="GF46" s="158"/>
      <c r="GG46" s="145"/>
      <c r="GH46" s="146"/>
      <c r="GI46" s="146"/>
      <c r="GJ46" s="145"/>
      <c r="GL46" s="144"/>
      <c r="GM46" s="144"/>
      <c r="GN46" s="158"/>
      <c r="GO46" s="145"/>
      <c r="GP46" s="146"/>
      <c r="GQ46" s="146"/>
      <c r="GR46" s="145"/>
      <c r="GT46" s="144"/>
      <c r="GU46" s="144"/>
      <c r="GV46" s="158"/>
      <c r="GW46" s="145"/>
      <c r="GX46" s="146"/>
      <c r="GY46" s="146"/>
      <c r="GZ46" s="145"/>
      <c r="HB46" s="144"/>
      <c r="HC46" s="144"/>
      <c r="HD46" s="158"/>
      <c r="HE46" s="145"/>
      <c r="HF46" s="146"/>
      <c r="HG46" s="146"/>
      <c r="HH46" s="145"/>
      <c r="HJ46" s="144"/>
      <c r="HK46" s="144"/>
      <c r="HL46" s="158"/>
      <c r="HM46" s="145"/>
      <c r="HN46" s="146"/>
      <c r="HO46" s="146"/>
      <c r="HP46" s="145"/>
      <c r="HR46" s="144"/>
      <c r="HS46" s="144"/>
      <c r="HT46" s="158"/>
      <c r="HU46" s="145"/>
      <c r="HV46" s="146"/>
      <c r="HW46" s="146"/>
      <c r="HX46" s="145"/>
      <c r="HZ46" s="144"/>
      <c r="IA46" s="144"/>
      <c r="IB46" s="158"/>
      <c r="IC46" s="145"/>
      <c r="ID46" s="146"/>
      <c r="IE46" s="146"/>
      <c r="IF46" s="145"/>
      <c r="IH46" s="144"/>
      <c r="II46" s="144"/>
      <c r="IJ46" s="158"/>
      <c r="IK46" s="145"/>
      <c r="IL46" s="146"/>
      <c r="IM46" s="146"/>
    </row>
    <row r="47" spans="1:247" x14ac:dyDescent="0.25">
      <c r="A47" s="147" t="s">
        <v>516</v>
      </c>
      <c r="B47" s="148" t="s">
        <v>558</v>
      </c>
      <c r="C47" s="150"/>
      <c r="D47" s="150"/>
      <c r="E47" s="153"/>
      <c r="F47" s="153"/>
    </row>
    <row r="48" spans="1:247" x14ac:dyDescent="0.25">
      <c r="E48" s="152"/>
      <c r="F48" s="152"/>
    </row>
    <row r="49" spans="1:247" s="144" customFormat="1" x14ac:dyDescent="0.25">
      <c r="A49" s="143" t="s">
        <v>445</v>
      </c>
      <c r="B49" s="142" t="s">
        <v>559</v>
      </c>
      <c r="C49" s="142"/>
      <c r="D49" s="145"/>
      <c r="E49" s="152"/>
      <c r="F49" s="15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2"/>
      <c r="AU49" s="142"/>
      <c r="AV49" s="142"/>
      <c r="AW49" s="142"/>
      <c r="AX49" s="142"/>
      <c r="AY49" s="142"/>
      <c r="AZ49" s="142"/>
      <c r="BA49" s="142"/>
      <c r="BB49" s="142"/>
      <c r="BC49" s="142"/>
      <c r="BD49" s="142"/>
      <c r="BE49" s="142"/>
      <c r="BF49" s="142"/>
      <c r="BG49" s="142"/>
      <c r="BH49" s="142"/>
      <c r="BI49" s="142"/>
      <c r="BJ49" s="142"/>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2"/>
      <c r="CI49" s="142"/>
      <c r="CJ49" s="142"/>
      <c r="CK49" s="142"/>
      <c r="CL49" s="142"/>
      <c r="CM49" s="142"/>
      <c r="CN49" s="142"/>
      <c r="CO49" s="142"/>
      <c r="CP49" s="142"/>
      <c r="CQ49" s="142"/>
      <c r="CR49" s="142"/>
      <c r="CS49" s="142"/>
      <c r="CT49" s="142"/>
      <c r="CU49" s="142"/>
      <c r="CV49" s="142"/>
      <c r="CW49" s="142"/>
      <c r="CX49" s="142"/>
      <c r="CY49" s="142"/>
      <c r="CZ49" s="142"/>
      <c r="DA49" s="142"/>
      <c r="DB49" s="142"/>
      <c r="DC49" s="142"/>
      <c r="DD49" s="142"/>
      <c r="DE49" s="142"/>
      <c r="DF49" s="142"/>
      <c r="DG49" s="142"/>
      <c r="DH49" s="142"/>
      <c r="DI49" s="142"/>
      <c r="DJ49" s="142"/>
      <c r="DK49" s="142"/>
      <c r="DL49" s="142"/>
      <c r="DM49" s="142"/>
      <c r="DN49" s="142"/>
      <c r="DO49" s="142"/>
      <c r="DP49" s="142"/>
      <c r="DQ49" s="142"/>
      <c r="DR49" s="142"/>
      <c r="DS49" s="142"/>
      <c r="DT49" s="142"/>
      <c r="DU49" s="142"/>
      <c r="DV49" s="142"/>
      <c r="DW49" s="142"/>
      <c r="DX49" s="142"/>
      <c r="DY49" s="142"/>
      <c r="DZ49" s="142"/>
      <c r="EA49" s="142"/>
      <c r="EB49" s="142"/>
      <c r="EC49" s="142"/>
      <c r="ED49" s="142"/>
      <c r="EE49" s="142"/>
      <c r="EF49" s="142"/>
      <c r="EG49" s="142"/>
      <c r="EH49" s="142"/>
      <c r="EI49" s="142"/>
      <c r="EJ49" s="142"/>
      <c r="EK49" s="142"/>
      <c r="EL49" s="142"/>
      <c r="EM49" s="142"/>
      <c r="EN49" s="142"/>
      <c r="EO49" s="142"/>
      <c r="EP49" s="142"/>
      <c r="EQ49" s="142"/>
      <c r="ER49" s="142"/>
      <c r="ES49" s="142"/>
      <c r="ET49" s="142"/>
      <c r="EU49" s="142"/>
      <c r="EV49" s="142"/>
      <c r="EW49" s="142"/>
      <c r="EX49" s="142"/>
      <c r="EY49" s="142"/>
      <c r="EZ49" s="142"/>
      <c r="FA49" s="142"/>
      <c r="FB49" s="142"/>
      <c r="FC49" s="142"/>
      <c r="FD49" s="142"/>
      <c r="FE49" s="142"/>
      <c r="FF49" s="142"/>
      <c r="FG49" s="142"/>
      <c r="FH49" s="142"/>
      <c r="FI49" s="142"/>
      <c r="FJ49" s="142"/>
      <c r="FK49" s="142"/>
      <c r="FL49" s="142"/>
      <c r="FM49" s="142"/>
      <c r="FN49" s="142"/>
      <c r="FO49" s="142"/>
      <c r="FP49" s="142"/>
      <c r="FQ49" s="142"/>
      <c r="FR49" s="142"/>
      <c r="FS49" s="142"/>
      <c r="FT49" s="142"/>
      <c r="FU49" s="142"/>
      <c r="FV49" s="142"/>
      <c r="FW49" s="142"/>
      <c r="FX49" s="142"/>
      <c r="FY49" s="142"/>
      <c r="FZ49" s="142"/>
      <c r="GA49" s="142"/>
      <c r="GB49" s="142"/>
      <c r="GC49" s="142"/>
      <c r="GD49" s="142"/>
      <c r="GE49" s="142"/>
      <c r="GF49" s="142"/>
      <c r="GG49" s="142"/>
      <c r="GH49" s="142"/>
      <c r="GI49" s="142"/>
      <c r="GJ49" s="142"/>
      <c r="GK49" s="142"/>
      <c r="GL49" s="142"/>
      <c r="GM49" s="142"/>
      <c r="GN49" s="142"/>
      <c r="GO49" s="142"/>
      <c r="GP49" s="142"/>
      <c r="GQ49" s="142"/>
      <c r="GR49" s="142"/>
      <c r="GS49" s="142"/>
      <c r="GT49" s="142"/>
      <c r="GU49" s="142"/>
      <c r="GV49" s="142"/>
      <c r="GW49" s="142"/>
      <c r="GX49" s="142"/>
      <c r="GY49" s="142"/>
      <c r="GZ49" s="142"/>
      <c r="HA49" s="142"/>
      <c r="HB49" s="142"/>
      <c r="HC49" s="142"/>
      <c r="HD49" s="142"/>
      <c r="HE49" s="142"/>
      <c r="HF49" s="142"/>
      <c r="HG49" s="142"/>
      <c r="HH49" s="142"/>
      <c r="HI49" s="142"/>
      <c r="HJ49" s="142"/>
      <c r="HK49" s="142"/>
      <c r="HL49" s="142"/>
      <c r="HM49" s="142"/>
      <c r="HN49" s="142"/>
      <c r="HO49" s="142"/>
      <c r="HP49" s="142"/>
      <c r="HQ49" s="142"/>
      <c r="HR49" s="142"/>
      <c r="HS49" s="142"/>
      <c r="HT49" s="142"/>
      <c r="HU49" s="142"/>
      <c r="HV49" s="142"/>
      <c r="HW49" s="142"/>
      <c r="HX49" s="142"/>
      <c r="HY49" s="142"/>
      <c r="HZ49" s="142"/>
      <c r="IA49" s="142"/>
      <c r="IB49" s="142"/>
      <c r="IC49" s="142"/>
      <c r="ID49" s="142"/>
      <c r="IE49" s="142"/>
      <c r="IF49" s="142"/>
      <c r="IG49" s="142"/>
      <c r="IH49" s="142"/>
      <c r="II49" s="142"/>
      <c r="IJ49" s="142"/>
      <c r="IK49" s="142"/>
      <c r="IL49" s="142"/>
      <c r="IM49" s="142"/>
    </row>
    <row r="50" spans="1:247" x14ac:dyDescent="0.25">
      <c r="B50" s="142" t="s">
        <v>560</v>
      </c>
      <c r="E50" s="152"/>
      <c r="F50" s="152"/>
    </row>
    <row r="51" spans="1:247" x14ac:dyDescent="0.25">
      <c r="B51" s="142" t="s">
        <v>561</v>
      </c>
      <c r="E51" s="152"/>
      <c r="F51" s="152"/>
    </row>
    <row r="52" spans="1:247" x14ac:dyDescent="0.25">
      <c r="B52" s="142" t="s">
        <v>562</v>
      </c>
      <c r="E52" s="152"/>
      <c r="F52" s="152"/>
    </row>
    <row r="53" spans="1:247" x14ac:dyDescent="0.25">
      <c r="B53" s="142" t="s">
        <v>563</v>
      </c>
      <c r="E53" s="152"/>
      <c r="F53" s="152"/>
    </row>
    <row r="54" spans="1:247" x14ac:dyDescent="0.25">
      <c r="B54" s="142" t="s">
        <v>564</v>
      </c>
      <c r="E54" s="152"/>
      <c r="F54" s="152"/>
    </row>
    <row r="55" spans="1:247" x14ac:dyDescent="0.25">
      <c r="B55" s="142" t="s">
        <v>565</v>
      </c>
      <c r="E55" s="152"/>
      <c r="F55" s="152"/>
    </row>
    <row r="56" spans="1:247" x14ac:dyDescent="0.25">
      <c r="B56" s="142" t="s">
        <v>566</v>
      </c>
      <c r="C56" s="145" t="s">
        <v>525</v>
      </c>
      <c r="D56" s="145">
        <v>1</v>
      </c>
      <c r="E56" s="152"/>
      <c r="F56" s="152">
        <f>ROUND(D56*E56,2)</f>
        <v>0</v>
      </c>
    </row>
    <row r="57" spans="1:247" ht="11.25" customHeight="1" x14ac:dyDescent="0.25">
      <c r="E57" s="152"/>
      <c r="F57" s="152"/>
    </row>
    <row r="58" spans="1:247" ht="11.25" customHeight="1" x14ac:dyDescent="0.25">
      <c r="E58" s="179"/>
      <c r="F58" s="179"/>
    </row>
    <row r="59" spans="1:247" x14ac:dyDescent="0.25">
      <c r="B59" s="155" t="s">
        <v>567</v>
      </c>
      <c r="E59" s="179"/>
      <c r="F59" s="179"/>
    </row>
    <row r="60" spans="1:247" x14ac:dyDescent="0.25">
      <c r="B60" s="142" t="s">
        <v>568</v>
      </c>
      <c r="E60" s="179"/>
      <c r="F60" s="179"/>
    </row>
    <row r="61" spans="1:247" x14ac:dyDescent="0.25">
      <c r="B61" s="160" t="s">
        <v>539</v>
      </c>
      <c r="C61" s="163">
        <v>1</v>
      </c>
      <c r="D61" s="163" t="s">
        <v>458</v>
      </c>
      <c r="E61" s="179"/>
      <c r="F61" s="152"/>
    </row>
    <row r="62" spans="1:247" x14ac:dyDescent="0.25">
      <c r="B62" s="160" t="s">
        <v>569</v>
      </c>
      <c r="C62" s="163">
        <v>2</v>
      </c>
      <c r="D62" s="163" t="s">
        <v>458</v>
      </c>
      <c r="E62" s="179"/>
      <c r="F62" s="152"/>
    </row>
    <row r="63" spans="1:247" x14ac:dyDescent="0.25">
      <c r="B63" s="160" t="s">
        <v>570</v>
      </c>
      <c r="C63" s="163">
        <v>2</v>
      </c>
      <c r="D63" s="163" t="s">
        <v>458</v>
      </c>
      <c r="E63" s="179"/>
      <c r="F63" s="152"/>
    </row>
    <row r="64" spans="1:247" x14ac:dyDescent="0.25">
      <c r="B64" s="160" t="s">
        <v>571</v>
      </c>
      <c r="C64" s="163">
        <v>1</v>
      </c>
      <c r="D64" s="163" t="s">
        <v>458</v>
      </c>
      <c r="E64" s="179"/>
      <c r="F64" s="152"/>
    </row>
    <row r="65" spans="1:6" x14ac:dyDescent="0.25">
      <c r="B65" s="160" t="s">
        <v>572</v>
      </c>
      <c r="C65" s="163">
        <v>4</v>
      </c>
      <c r="D65" s="163" t="s">
        <v>458</v>
      </c>
      <c r="E65" s="179"/>
      <c r="F65" s="179"/>
    </row>
    <row r="66" spans="1:6" x14ac:dyDescent="0.25">
      <c r="B66" s="160" t="s">
        <v>541</v>
      </c>
      <c r="C66" s="163"/>
      <c r="D66" s="163"/>
      <c r="E66" s="179"/>
      <c r="F66" s="179"/>
    </row>
    <row r="67" spans="1:6" ht="11.25" customHeight="1" x14ac:dyDescent="0.25">
      <c r="E67" s="152"/>
      <c r="F67" s="152"/>
    </row>
    <row r="68" spans="1:6" ht="11.25" customHeight="1" x14ac:dyDescent="0.25">
      <c r="E68" s="152"/>
      <c r="F68" s="152"/>
    </row>
    <row r="69" spans="1:6" ht="15" customHeight="1" x14ac:dyDescent="0.25">
      <c r="A69" s="165" t="s">
        <v>442</v>
      </c>
      <c r="B69" s="166" t="s">
        <v>545</v>
      </c>
      <c r="C69" s="167"/>
      <c r="D69" s="166"/>
      <c r="E69" s="168"/>
      <c r="F69" s="169">
        <f>SUM(F4:F7)</f>
        <v>0</v>
      </c>
    </row>
    <row r="70" spans="1:6" ht="15" customHeight="1" x14ac:dyDescent="0.25">
      <c r="A70" s="165" t="s">
        <v>453</v>
      </c>
      <c r="B70" s="166" t="s">
        <v>546</v>
      </c>
      <c r="C70" s="167"/>
      <c r="D70" s="166"/>
      <c r="E70" s="168"/>
      <c r="F70" s="169">
        <f>SUM(F8:F25)</f>
        <v>0</v>
      </c>
    </row>
    <row r="71" spans="1:6" ht="15" customHeight="1" x14ac:dyDescent="0.25">
      <c r="A71" s="165" t="s">
        <v>480</v>
      </c>
      <c r="B71" s="166" t="s">
        <v>548</v>
      </c>
      <c r="C71" s="167"/>
      <c r="D71" s="166"/>
      <c r="E71" s="168"/>
      <c r="F71" s="169">
        <f>SUM(F26:F46)</f>
        <v>0</v>
      </c>
    </row>
    <row r="72" spans="1:6" ht="15" customHeight="1" x14ac:dyDescent="0.25">
      <c r="A72" s="170" t="s">
        <v>516</v>
      </c>
      <c r="B72" s="171" t="s">
        <v>558</v>
      </c>
      <c r="C72" s="172"/>
      <c r="D72" s="171"/>
      <c r="E72" s="173"/>
      <c r="F72" s="174">
        <f>SUM(F47:F56)</f>
        <v>0</v>
      </c>
    </row>
    <row r="73" spans="1:6" s="175" customFormat="1" ht="24" customHeight="1" x14ac:dyDescent="0.3">
      <c r="A73" s="176"/>
      <c r="B73" s="177" t="s">
        <v>542</v>
      </c>
      <c r="C73" s="177"/>
      <c r="D73" s="177"/>
      <c r="E73" s="178"/>
      <c r="F73" s="178">
        <f>SUM(F69:F72)</f>
        <v>0</v>
      </c>
    </row>
    <row r="74" spans="1:6" s="180" customFormat="1" ht="18" customHeight="1" x14ac:dyDescent="0.35">
      <c r="A74" s="181"/>
      <c r="C74" s="183"/>
      <c r="E74" s="182"/>
      <c r="F74" s="182"/>
    </row>
    <row r="75" spans="1:6" x14ac:dyDescent="0.25">
      <c r="B75" s="155" t="s">
        <v>573</v>
      </c>
    </row>
    <row r="76" spans="1:6" x14ac:dyDescent="0.25">
      <c r="A76" s="184"/>
      <c r="B76" s="155"/>
    </row>
    <row r="77" spans="1:6" x14ac:dyDescent="0.25">
      <c r="A77" s="184" t="s">
        <v>574</v>
      </c>
      <c r="B77" s="155" t="s">
        <v>575</v>
      </c>
    </row>
    <row r="78" spans="1:6" x14ac:dyDescent="0.25">
      <c r="A78" s="184"/>
      <c r="B78" s="155" t="s">
        <v>576</v>
      </c>
    </row>
    <row r="79" spans="1:6" x14ac:dyDescent="0.25">
      <c r="A79" s="184"/>
      <c r="B79" s="155" t="s">
        <v>577</v>
      </c>
    </row>
    <row r="80" spans="1:6" ht="6" customHeight="1" x14ac:dyDescent="0.25">
      <c r="A80" s="184"/>
      <c r="B80" s="155"/>
    </row>
    <row r="81" spans="1:6" x14ac:dyDescent="0.25">
      <c r="A81" s="184" t="s">
        <v>574</v>
      </c>
      <c r="B81" s="155" t="s">
        <v>578</v>
      </c>
      <c r="C81" s="155"/>
      <c r="D81" s="155"/>
      <c r="E81" s="155"/>
      <c r="F81" s="155"/>
    </row>
    <row r="82" spans="1:6" x14ac:dyDescent="0.25">
      <c r="A82" s="184"/>
      <c r="B82" s="155" t="s">
        <v>579</v>
      </c>
      <c r="C82" s="155"/>
      <c r="D82" s="155"/>
      <c r="E82" s="155"/>
      <c r="F82" s="155"/>
    </row>
    <row r="83" spans="1:6" ht="6" customHeight="1" x14ac:dyDescent="0.25">
      <c r="A83" s="184"/>
      <c r="B83" s="155"/>
    </row>
    <row r="84" spans="1:6" x14ac:dyDescent="0.25">
      <c r="A84" s="184" t="s">
        <v>574</v>
      </c>
      <c r="B84" s="155" t="s">
        <v>580</v>
      </c>
    </row>
    <row r="85" spans="1:6" x14ac:dyDescent="0.25">
      <c r="A85" s="184"/>
      <c r="B85" s="889" t="s">
        <v>581</v>
      </c>
      <c r="C85" s="890"/>
      <c r="D85" s="890"/>
      <c r="E85" s="890"/>
      <c r="F85" s="890"/>
    </row>
    <row r="86" spans="1:6" ht="6" customHeight="1" x14ac:dyDescent="0.25">
      <c r="A86" s="184"/>
      <c r="B86" s="155"/>
    </row>
    <row r="87" spans="1:6" x14ac:dyDescent="0.25">
      <c r="A87" s="184" t="s">
        <v>574</v>
      </c>
      <c r="B87" s="161" t="s">
        <v>582</v>
      </c>
    </row>
    <row r="88" spans="1:6" x14ac:dyDescent="0.25">
      <c r="A88" s="184"/>
      <c r="B88" s="161" t="s">
        <v>583</v>
      </c>
    </row>
    <row r="89" spans="1:6" x14ac:dyDescent="0.25">
      <c r="A89" s="184"/>
      <c r="B89" s="161"/>
    </row>
  </sheetData>
  <mergeCells count="3">
    <mergeCell ref="A1:F1"/>
    <mergeCell ref="A2:F2"/>
    <mergeCell ref="B85:F85"/>
  </mergeCells>
  <pageMargins left="0.98425196850393704" right="0.74803149606299213" top="0.98425196850393704" bottom="0.98425196850393704" header="0" footer="0"/>
  <pageSetup paperSize="9" scale="96" fitToHeight="0" orientation="portrait"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0"/>
  <sheetViews>
    <sheetView topLeftCell="A49" zoomScaleNormal="100" workbookViewId="0">
      <selection activeCell="P68" sqref="P68"/>
    </sheetView>
  </sheetViews>
  <sheetFormatPr defaultRowHeight="12.75" x14ac:dyDescent="0.2"/>
  <cols>
    <col min="1" max="1" width="5.28515625" style="186" customWidth="1"/>
    <col min="2" max="2" width="38.28515625" style="185" customWidth="1"/>
    <col min="3" max="3" width="7.42578125" style="187" bestFit="1" customWidth="1"/>
    <col min="4" max="4" width="5.42578125" style="188" bestFit="1" customWidth="1"/>
    <col min="5" max="5" width="13.5703125" style="189" bestFit="1" customWidth="1"/>
    <col min="6" max="6" width="11.85546875" style="189" bestFit="1" customWidth="1"/>
    <col min="7" max="16384" width="9.140625" style="185"/>
  </cols>
  <sheetData>
    <row r="1" spans="1:6" ht="15.75" x14ac:dyDescent="0.25">
      <c r="A1" s="923" t="s">
        <v>1452</v>
      </c>
      <c r="B1" s="924"/>
      <c r="C1" s="924"/>
      <c r="D1" s="924"/>
      <c r="E1" s="924"/>
      <c r="F1" s="924"/>
    </row>
    <row r="2" spans="1:6" ht="15" customHeight="1" x14ac:dyDescent="0.25">
      <c r="A2" s="925" t="s">
        <v>544</v>
      </c>
      <c r="B2" s="924"/>
      <c r="C2" s="924"/>
      <c r="D2" s="924"/>
      <c r="E2" s="924"/>
      <c r="F2" s="924"/>
    </row>
    <row r="3" spans="1:6" ht="15" customHeight="1" x14ac:dyDescent="0.25">
      <c r="A3" s="190"/>
      <c r="B3" s="191"/>
      <c r="C3" s="192"/>
      <c r="D3" s="192"/>
      <c r="E3" s="193"/>
      <c r="F3" s="193"/>
    </row>
    <row r="4" spans="1:6" x14ac:dyDescent="0.2">
      <c r="A4" s="194" t="s">
        <v>584</v>
      </c>
      <c r="B4" s="195" t="s">
        <v>585</v>
      </c>
      <c r="C4" s="195" t="s">
        <v>586</v>
      </c>
      <c r="D4" s="195" t="s">
        <v>587</v>
      </c>
      <c r="E4" s="196" t="s">
        <v>588</v>
      </c>
      <c r="F4" s="196" t="s">
        <v>589</v>
      </c>
    </row>
    <row r="6" spans="1:6" x14ac:dyDescent="0.2">
      <c r="A6" s="197" t="s">
        <v>593</v>
      </c>
      <c r="B6" s="198" t="s">
        <v>454</v>
      </c>
      <c r="C6" s="199"/>
      <c r="D6" s="199"/>
      <c r="E6" s="200"/>
      <c r="F6" s="200"/>
    </row>
    <row r="7" spans="1:6" x14ac:dyDescent="0.2">
      <c r="A7" s="197"/>
      <c r="B7" s="198"/>
      <c r="C7" s="199"/>
      <c r="D7" s="199"/>
      <c r="E7" s="200"/>
      <c r="F7" s="200"/>
    </row>
    <row r="8" spans="1:6" x14ac:dyDescent="0.2">
      <c r="A8" s="206" t="s">
        <v>594</v>
      </c>
      <c r="B8" s="185" t="s">
        <v>595</v>
      </c>
      <c r="D8" s="187"/>
      <c r="E8" s="202"/>
      <c r="F8" s="202"/>
    </row>
    <row r="9" spans="1:6" x14ac:dyDescent="0.2">
      <c r="A9" s="185"/>
      <c r="B9" s="185" t="s">
        <v>596</v>
      </c>
      <c r="D9" s="187"/>
      <c r="E9" s="202"/>
      <c r="F9" s="202"/>
    </row>
    <row r="10" spans="1:6" x14ac:dyDescent="0.2">
      <c r="A10" s="185"/>
      <c r="B10" s="185" t="s">
        <v>597</v>
      </c>
      <c r="D10" s="187"/>
      <c r="E10" s="202"/>
      <c r="F10" s="202"/>
    </row>
    <row r="11" spans="1:6" x14ac:dyDescent="0.2">
      <c r="A11" s="185"/>
      <c r="B11" s="185" t="s">
        <v>598</v>
      </c>
      <c r="C11" s="187" t="s">
        <v>378</v>
      </c>
      <c r="D11" s="187">
        <v>1</v>
      </c>
      <c r="E11" s="202"/>
      <c r="F11" s="202">
        <f>ROUND(D11*E11,2)</f>
        <v>0</v>
      </c>
    </row>
    <row r="12" spans="1:6" x14ac:dyDescent="0.2">
      <c r="A12" s="185"/>
      <c r="D12" s="187"/>
      <c r="E12" s="202"/>
      <c r="F12" s="202"/>
    </row>
    <row r="13" spans="1:6" x14ac:dyDescent="0.2">
      <c r="A13" s="829" t="s">
        <v>593</v>
      </c>
      <c r="B13" s="204" t="s">
        <v>592</v>
      </c>
      <c r="C13" s="207"/>
      <c r="D13" s="208"/>
      <c r="E13" s="205"/>
      <c r="F13" s="205">
        <f>SUM(F6:F12)</f>
        <v>0</v>
      </c>
    </row>
    <row r="14" spans="1:6" x14ac:dyDescent="0.2">
      <c r="E14" s="202"/>
      <c r="F14" s="202"/>
    </row>
    <row r="15" spans="1:6" x14ac:dyDescent="0.2">
      <c r="A15" s="197"/>
      <c r="E15" s="202"/>
      <c r="F15" s="202"/>
    </row>
    <row r="16" spans="1:6" x14ac:dyDescent="0.2">
      <c r="A16" s="197" t="s">
        <v>601</v>
      </c>
      <c r="B16" s="197" t="s">
        <v>481</v>
      </c>
      <c r="C16" s="199"/>
      <c r="D16" s="199"/>
      <c r="E16" s="200"/>
      <c r="F16" s="200"/>
    </row>
    <row r="17" spans="1:6" x14ac:dyDescent="0.2">
      <c r="A17" s="197"/>
      <c r="B17" s="197"/>
      <c r="C17" s="199"/>
      <c r="D17" s="199"/>
      <c r="E17" s="200"/>
      <c r="F17" s="200"/>
    </row>
    <row r="18" spans="1:6" x14ac:dyDescent="0.2">
      <c r="A18" s="206" t="s">
        <v>602</v>
      </c>
      <c r="B18" s="185" t="s">
        <v>603</v>
      </c>
      <c r="D18" s="187"/>
      <c r="E18" s="202"/>
      <c r="F18" s="202"/>
    </row>
    <row r="19" spans="1:6" x14ac:dyDescent="0.2">
      <c r="A19" s="206"/>
      <c r="B19" s="185" t="s">
        <v>604</v>
      </c>
      <c r="D19" s="187"/>
      <c r="E19" s="202"/>
      <c r="F19" s="202"/>
    </row>
    <row r="20" spans="1:6" x14ac:dyDescent="0.2">
      <c r="A20" s="206"/>
      <c r="B20" s="185" t="s">
        <v>605</v>
      </c>
      <c r="D20" s="187"/>
      <c r="E20" s="202"/>
      <c r="F20" s="202"/>
    </row>
    <row r="21" spans="1:6" x14ac:dyDescent="0.2">
      <c r="A21" s="206"/>
      <c r="B21" s="185" t="s">
        <v>606</v>
      </c>
      <c r="C21" s="187" t="s">
        <v>458</v>
      </c>
      <c r="D21" s="187">
        <v>1</v>
      </c>
      <c r="E21" s="202"/>
      <c r="F21" s="202">
        <f>ROUND(D21*E21,2)</f>
        <v>0</v>
      </c>
    </row>
    <row r="22" spans="1:6" x14ac:dyDescent="0.2">
      <c r="A22" s="206"/>
      <c r="D22" s="187"/>
      <c r="E22" s="202"/>
      <c r="F22" s="202"/>
    </row>
    <row r="23" spans="1:6" x14ac:dyDescent="0.2">
      <c r="A23" s="206" t="s">
        <v>607</v>
      </c>
      <c r="B23" s="185" t="s">
        <v>608</v>
      </c>
      <c r="D23" s="187"/>
      <c r="E23" s="202"/>
      <c r="F23" s="202"/>
    </row>
    <row r="24" spans="1:6" x14ac:dyDescent="0.2">
      <c r="A24" s="206"/>
      <c r="B24" s="185" t="s">
        <v>609</v>
      </c>
      <c r="D24" s="187"/>
      <c r="E24" s="202"/>
      <c r="F24" s="202"/>
    </row>
    <row r="25" spans="1:6" x14ac:dyDescent="0.2">
      <c r="A25" s="206"/>
      <c r="B25" s="185" t="s">
        <v>610</v>
      </c>
      <c r="C25" s="187" t="s">
        <v>458</v>
      </c>
      <c r="D25" s="187">
        <v>1</v>
      </c>
      <c r="E25" s="202"/>
      <c r="F25" s="202">
        <f>ROUND(D25*E25,2)</f>
        <v>0</v>
      </c>
    </row>
    <row r="26" spans="1:6" x14ac:dyDescent="0.2">
      <c r="A26" s="206"/>
      <c r="D26" s="187"/>
      <c r="E26" s="202"/>
      <c r="F26" s="202"/>
    </row>
    <row r="27" spans="1:6" x14ac:dyDescent="0.2">
      <c r="A27" s="206" t="s">
        <v>611</v>
      </c>
      <c r="B27" s="185" t="s">
        <v>612</v>
      </c>
      <c r="D27" s="187"/>
      <c r="E27" s="202"/>
      <c r="F27" s="202"/>
    </row>
    <row r="28" spans="1:6" x14ac:dyDescent="0.2">
      <c r="A28" s="206"/>
      <c r="B28" s="185" t="s">
        <v>613</v>
      </c>
      <c r="D28" s="187"/>
      <c r="E28" s="202"/>
      <c r="F28" s="202"/>
    </row>
    <row r="29" spans="1:6" x14ac:dyDescent="0.2">
      <c r="A29" s="206"/>
      <c r="B29" s="185" t="s">
        <v>614</v>
      </c>
      <c r="C29" s="187" t="s">
        <v>458</v>
      </c>
      <c r="D29" s="187">
        <v>1</v>
      </c>
      <c r="E29" s="202"/>
      <c r="F29" s="202">
        <f>ROUND(D29*E29,2)</f>
        <v>0</v>
      </c>
    </row>
    <row r="30" spans="1:6" x14ac:dyDescent="0.2">
      <c r="A30" s="206"/>
      <c r="D30" s="187"/>
      <c r="E30" s="202"/>
      <c r="F30" s="202"/>
    </row>
    <row r="31" spans="1:6" x14ac:dyDescent="0.2">
      <c r="A31" s="206" t="s">
        <v>615</v>
      </c>
      <c r="B31" s="185" t="s">
        <v>616</v>
      </c>
      <c r="D31" s="187"/>
      <c r="E31" s="202"/>
      <c r="F31" s="202"/>
    </row>
    <row r="32" spans="1:6" x14ac:dyDescent="0.2">
      <c r="A32" s="206"/>
      <c r="B32" s="185" t="s">
        <v>617</v>
      </c>
      <c r="C32" s="187" t="s">
        <v>458</v>
      </c>
      <c r="D32" s="187">
        <v>1</v>
      </c>
      <c r="E32" s="202"/>
      <c r="F32" s="202">
        <f>ROUND(D32*E32,2)</f>
        <v>0</v>
      </c>
    </row>
    <row r="33" spans="1:6" x14ac:dyDescent="0.2">
      <c r="A33" s="185"/>
      <c r="D33" s="187"/>
      <c r="E33" s="202"/>
      <c r="F33" s="202"/>
    </row>
    <row r="34" spans="1:6" x14ac:dyDescent="0.2">
      <c r="A34" s="186" t="s">
        <v>618</v>
      </c>
      <c r="B34" s="185" t="s">
        <v>619</v>
      </c>
      <c r="D34" s="201"/>
      <c r="E34" s="202"/>
      <c r="F34" s="202"/>
    </row>
    <row r="35" spans="1:6" x14ac:dyDescent="0.2">
      <c r="B35" s="185" t="s">
        <v>620</v>
      </c>
      <c r="C35" s="187" t="s">
        <v>458</v>
      </c>
      <c r="D35" s="201">
        <v>2</v>
      </c>
      <c r="E35" s="202"/>
      <c r="F35" s="202">
        <f>ROUND(D35*E35,2)</f>
        <v>0</v>
      </c>
    </row>
    <row r="36" spans="1:6" x14ac:dyDescent="0.2">
      <c r="D36" s="201"/>
      <c r="E36" s="202"/>
      <c r="F36" s="202"/>
    </row>
    <row r="37" spans="1:6" x14ac:dyDescent="0.2">
      <c r="A37" s="186" t="s">
        <v>621</v>
      </c>
      <c r="B37" s="185" t="s">
        <v>622</v>
      </c>
      <c r="D37" s="201"/>
      <c r="E37" s="202"/>
      <c r="F37" s="202"/>
    </row>
    <row r="38" spans="1:6" x14ac:dyDescent="0.2">
      <c r="A38" s="185"/>
      <c r="B38" s="185" t="s">
        <v>623</v>
      </c>
      <c r="C38" s="187" t="s">
        <v>418</v>
      </c>
      <c r="D38" s="201">
        <v>22</v>
      </c>
      <c r="E38" s="202"/>
      <c r="F38" s="202">
        <f>ROUND(D38*E38,2)</f>
        <v>0</v>
      </c>
    </row>
    <row r="39" spans="1:6" x14ac:dyDescent="0.2">
      <c r="A39" s="185"/>
      <c r="D39" s="201"/>
      <c r="E39" s="202"/>
      <c r="F39" s="202"/>
    </row>
    <row r="40" spans="1:6" x14ac:dyDescent="0.2">
      <c r="A40" s="831" t="s">
        <v>601</v>
      </c>
      <c r="B40" s="210" t="s">
        <v>592</v>
      </c>
      <c r="C40" s="203"/>
      <c r="D40" s="209"/>
      <c r="E40" s="211"/>
      <c r="F40" s="211">
        <f>SUM(F18:F39)</f>
        <v>0</v>
      </c>
    </row>
    <row r="41" spans="1:6" x14ac:dyDescent="0.2">
      <c r="E41" s="202"/>
      <c r="F41" s="202"/>
    </row>
    <row r="42" spans="1:6" x14ac:dyDescent="0.2">
      <c r="E42" s="202"/>
      <c r="F42" s="202"/>
    </row>
    <row r="43" spans="1:6" x14ac:dyDescent="0.2">
      <c r="A43" s="197" t="s">
        <v>626</v>
      </c>
      <c r="B43" s="198" t="s">
        <v>515</v>
      </c>
      <c r="E43" s="202"/>
      <c r="F43" s="202"/>
    </row>
    <row r="44" spans="1:6" x14ac:dyDescent="0.2">
      <c r="A44" s="197"/>
      <c r="B44" s="198"/>
      <c r="E44" s="202"/>
      <c r="F44" s="202"/>
    </row>
    <row r="45" spans="1:6" x14ac:dyDescent="0.2">
      <c r="A45" s="185" t="s">
        <v>627</v>
      </c>
      <c r="B45" s="185" t="s">
        <v>628</v>
      </c>
      <c r="C45" s="187" t="s">
        <v>418</v>
      </c>
      <c r="D45" s="201">
        <v>18</v>
      </c>
      <c r="E45" s="202"/>
      <c r="F45" s="202">
        <f>ROUND(D45*E45,2)</f>
        <v>0</v>
      </c>
    </row>
    <row r="46" spans="1:6" x14ac:dyDescent="0.2">
      <c r="A46" s="185"/>
      <c r="D46" s="201"/>
      <c r="E46" s="202"/>
      <c r="F46" s="202"/>
    </row>
    <row r="47" spans="1:6" x14ac:dyDescent="0.2">
      <c r="A47" s="185" t="s">
        <v>629</v>
      </c>
      <c r="B47" s="185" t="s">
        <v>630</v>
      </c>
      <c r="D47" s="201"/>
      <c r="E47" s="202"/>
      <c r="F47" s="202"/>
    </row>
    <row r="48" spans="1:6" x14ac:dyDescent="0.2">
      <c r="A48" s="185"/>
      <c r="B48" s="185" t="s">
        <v>631</v>
      </c>
      <c r="C48" s="187" t="s">
        <v>458</v>
      </c>
      <c r="D48" s="201">
        <v>1</v>
      </c>
      <c r="E48" s="202"/>
      <c r="F48" s="202">
        <f>ROUND(D48*E48,2)</f>
        <v>0</v>
      </c>
    </row>
    <row r="49" spans="1:6" x14ac:dyDescent="0.2">
      <c r="A49" s="197"/>
      <c r="D49" s="201"/>
      <c r="E49" s="202"/>
      <c r="F49" s="202"/>
    </row>
    <row r="50" spans="1:6" x14ac:dyDescent="0.2">
      <c r="A50" s="830" t="s">
        <v>626</v>
      </c>
      <c r="B50" s="204" t="s">
        <v>592</v>
      </c>
      <c r="C50" s="207"/>
      <c r="D50" s="208"/>
      <c r="E50" s="205"/>
      <c r="F50" s="205">
        <f>SUM(F45:F48)</f>
        <v>0</v>
      </c>
    </row>
    <row r="51" spans="1:6" x14ac:dyDescent="0.2">
      <c r="E51" s="202"/>
      <c r="F51" s="202"/>
    </row>
    <row r="52" spans="1:6" x14ac:dyDescent="0.2">
      <c r="A52" s="197"/>
      <c r="E52" s="202"/>
      <c r="F52" s="202"/>
    </row>
    <row r="53" spans="1:6" x14ac:dyDescent="0.2">
      <c r="A53" s="197" t="s">
        <v>633</v>
      </c>
      <c r="B53" s="198" t="s">
        <v>517</v>
      </c>
      <c r="E53" s="202"/>
      <c r="F53" s="202"/>
    </row>
    <row r="54" spans="1:6" x14ac:dyDescent="0.2">
      <c r="A54" s="197"/>
      <c r="E54" s="202"/>
      <c r="F54" s="202"/>
    </row>
    <row r="55" spans="1:6" x14ac:dyDescent="0.2">
      <c r="A55" s="206" t="s">
        <v>634</v>
      </c>
      <c r="B55" s="212" t="s">
        <v>635</v>
      </c>
      <c r="C55" s="213"/>
      <c r="D55" s="201"/>
      <c r="E55" s="202"/>
      <c r="F55" s="202"/>
    </row>
    <row r="56" spans="1:6" x14ac:dyDescent="0.2">
      <c r="B56" s="212" t="s">
        <v>636</v>
      </c>
      <c r="C56" s="185"/>
      <c r="D56" s="185"/>
      <c r="E56" s="202"/>
      <c r="F56" s="202"/>
    </row>
    <row r="57" spans="1:6" x14ac:dyDescent="0.2">
      <c r="B57" s="212" t="s">
        <v>637</v>
      </c>
      <c r="C57" s="803" t="s">
        <v>458</v>
      </c>
      <c r="D57" s="201">
        <v>2</v>
      </c>
      <c r="E57" s="202"/>
      <c r="F57" s="202">
        <f>ROUND(D57*E57,2)</f>
        <v>0</v>
      </c>
    </row>
    <row r="58" spans="1:6" x14ac:dyDescent="0.2">
      <c r="B58" s="212"/>
      <c r="C58" s="213"/>
      <c r="D58" s="201"/>
      <c r="E58" s="202"/>
      <c r="F58" s="214"/>
    </row>
    <row r="59" spans="1:6" x14ac:dyDescent="0.2">
      <c r="A59" s="830" t="s">
        <v>633</v>
      </c>
      <c r="B59" s="204" t="s">
        <v>592</v>
      </c>
      <c r="C59" s="207"/>
      <c r="D59" s="208"/>
      <c r="E59" s="205"/>
      <c r="F59" s="205">
        <f>SUM(F55:F58)</f>
        <v>0</v>
      </c>
    </row>
    <row r="60" spans="1:6" x14ac:dyDescent="0.2">
      <c r="A60" s="215"/>
      <c r="B60" s="198"/>
      <c r="E60" s="200"/>
      <c r="F60" s="200"/>
    </row>
    <row r="62" spans="1:6" ht="15.75" x14ac:dyDescent="0.25">
      <c r="A62" s="925" t="s">
        <v>640</v>
      </c>
      <c r="B62" s="924"/>
      <c r="C62" s="924"/>
      <c r="D62" s="924"/>
      <c r="E62" s="924"/>
      <c r="F62" s="924"/>
    </row>
    <row r="64" spans="1:6" ht="15" x14ac:dyDescent="0.25">
      <c r="A64" s="807" t="s">
        <v>593</v>
      </c>
      <c r="B64" s="217" t="s">
        <v>454</v>
      </c>
      <c r="C64" s="218"/>
      <c r="D64" s="219"/>
      <c r="E64" s="220"/>
      <c r="F64" s="221">
        <f>F13</f>
        <v>0</v>
      </c>
    </row>
    <row r="65" spans="1:6" ht="15" x14ac:dyDescent="0.25">
      <c r="A65" s="807" t="s">
        <v>601</v>
      </c>
      <c r="B65" s="217" t="s">
        <v>481</v>
      </c>
      <c r="C65" s="218"/>
      <c r="D65" s="219"/>
      <c r="E65" s="220"/>
      <c r="F65" s="221">
        <f>F40</f>
        <v>0</v>
      </c>
    </row>
    <row r="66" spans="1:6" ht="15" x14ac:dyDescent="0.25">
      <c r="A66" s="807" t="s">
        <v>626</v>
      </c>
      <c r="B66" s="217" t="s">
        <v>515</v>
      </c>
      <c r="C66" s="218"/>
      <c r="D66" s="219"/>
      <c r="E66" s="220"/>
      <c r="F66" s="221">
        <f>F50</f>
        <v>0</v>
      </c>
    </row>
    <row r="67" spans="1:6" ht="15" x14ac:dyDescent="0.25">
      <c r="A67" s="807" t="s">
        <v>633</v>
      </c>
      <c r="B67" s="222" t="s">
        <v>517</v>
      </c>
      <c r="C67" s="223"/>
      <c r="D67" s="224"/>
      <c r="E67" s="225"/>
      <c r="F67" s="226">
        <f>F59</f>
        <v>0</v>
      </c>
    </row>
    <row r="68" spans="1:6" ht="15" x14ac:dyDescent="0.25">
      <c r="A68" s="216"/>
      <c r="B68" s="217"/>
      <c r="C68" s="218"/>
      <c r="D68" s="218"/>
      <c r="E68" s="220"/>
      <c r="F68" s="220"/>
    </row>
    <row r="69" spans="1:6" s="227" customFormat="1" ht="24" customHeight="1" x14ac:dyDescent="0.3">
      <c r="A69" s="228"/>
      <c r="B69" s="229" t="s">
        <v>542</v>
      </c>
      <c r="C69" s="229"/>
      <c r="D69" s="229"/>
      <c r="E69" s="229"/>
      <c r="F69" s="230">
        <f>SUM(F64:F67)</f>
        <v>0</v>
      </c>
    </row>
    <row r="70" spans="1:6" ht="15" x14ac:dyDescent="0.25">
      <c r="A70" s="216"/>
      <c r="B70" s="217"/>
      <c r="C70" s="218"/>
      <c r="D70" s="218"/>
      <c r="E70" s="220"/>
      <c r="F70" s="220"/>
    </row>
  </sheetData>
  <mergeCells count="3">
    <mergeCell ref="A1:F1"/>
    <mergeCell ref="A2:F2"/>
    <mergeCell ref="A62:F62"/>
  </mergeCells>
  <pageMargins left="0.78740157480314954" right="0.74803149606299213" top="0.98425196850393704" bottom="0.98425196850393704" header="0" footer="0"/>
  <pageSetup paperSize="9" orientation="portrait" horizontalDpi="300"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I79"/>
  <sheetViews>
    <sheetView zoomScaleNormal="100" workbookViewId="0">
      <pane ySplit="8" topLeftCell="A61" activePane="bottomLeft" state="frozen"/>
      <selection activeCell="E93" sqref="E93"/>
      <selection pane="bottomLeft" activeCell="L78" sqref="L78"/>
    </sheetView>
  </sheetViews>
  <sheetFormatPr defaultColWidth="14.85546875" defaultRowHeight="12.75" x14ac:dyDescent="0.25"/>
  <cols>
    <col min="1" max="1" width="14.85546875" style="231" customWidth="1"/>
    <col min="2" max="2" width="14.85546875" style="232" customWidth="1"/>
    <col min="3" max="3" width="16.28515625" style="232" customWidth="1"/>
    <col min="4" max="4" width="43.28515625" style="233" bestFit="1" customWidth="1"/>
    <col min="5" max="5" width="14.85546875" style="232" customWidth="1"/>
    <col min="6" max="6" width="14.85546875" style="234" customWidth="1"/>
    <col min="7" max="7" width="14.85546875" style="235" customWidth="1"/>
    <col min="8" max="8" width="14.85546875" style="236" customWidth="1"/>
    <col min="9" max="9" width="14.85546875" style="233" customWidth="1"/>
    <col min="10" max="16384" width="14.85546875" style="231"/>
  </cols>
  <sheetData>
    <row r="2" spans="2:9" s="237" customFormat="1" ht="15" customHeight="1" x14ac:dyDescent="0.25">
      <c r="B2" s="238" t="s">
        <v>26</v>
      </c>
      <c r="C2" s="238" t="s">
        <v>641</v>
      </c>
      <c r="E2" s="238"/>
      <c r="F2" s="234"/>
      <c r="G2" s="239"/>
      <c r="H2" s="236"/>
    </row>
    <row r="3" spans="2:9" s="237" customFormat="1" ht="15" customHeight="1" x14ac:dyDescent="0.25">
      <c r="B3" s="238" t="s">
        <v>642</v>
      </c>
      <c r="C3" s="894" t="s">
        <v>643</v>
      </c>
      <c r="D3" s="894"/>
      <c r="E3" s="894"/>
      <c r="F3" s="894"/>
      <c r="G3" s="894"/>
      <c r="H3" s="894"/>
      <c r="I3" s="894"/>
    </row>
    <row r="4" spans="2:9" s="237" customFormat="1" ht="15" customHeight="1" x14ac:dyDescent="0.25">
      <c r="B4" s="238" t="s">
        <v>29</v>
      </c>
      <c r="C4" s="238" t="s">
        <v>644</v>
      </c>
      <c r="D4" s="237" t="s">
        <v>645</v>
      </c>
      <c r="E4" s="238"/>
      <c r="F4" s="234"/>
      <c r="G4" s="239"/>
      <c r="H4" s="236"/>
    </row>
    <row r="5" spans="2:9" s="237" customFormat="1" ht="15" customHeight="1" x14ac:dyDescent="0.25">
      <c r="B5" s="818" t="s">
        <v>27</v>
      </c>
      <c r="C5" s="818" t="s">
        <v>1453</v>
      </c>
      <c r="E5" s="238"/>
      <c r="F5" s="234"/>
      <c r="G5" s="239"/>
      <c r="H5" s="236"/>
    </row>
    <row r="6" spans="2:9" s="237" customFormat="1" ht="20.100000000000001" customHeight="1" x14ac:dyDescent="0.25">
      <c r="B6" s="238"/>
      <c r="C6" s="240"/>
      <c r="D6" s="871"/>
      <c r="E6" s="871"/>
      <c r="F6" s="871"/>
      <c r="G6" s="871"/>
      <c r="H6" s="871"/>
    </row>
    <row r="7" spans="2:9" s="241" customFormat="1" ht="9.9499999999999993" customHeight="1" x14ac:dyDescent="0.25">
      <c r="B7" s="242"/>
      <c r="C7" s="242"/>
      <c r="D7" s="243"/>
      <c r="E7" s="242"/>
      <c r="F7" s="244"/>
      <c r="G7" s="245"/>
      <c r="H7" s="246"/>
      <c r="I7" s="243"/>
    </row>
    <row r="8" spans="2:9" s="247" customFormat="1" ht="32.1" customHeight="1" x14ac:dyDescent="0.25">
      <c r="B8" s="248" t="s">
        <v>30</v>
      </c>
      <c r="C8" s="248" t="s">
        <v>31</v>
      </c>
      <c r="D8" s="249" t="s">
        <v>3</v>
      </c>
      <c r="E8" s="248" t="s">
        <v>32</v>
      </c>
      <c r="F8" s="250" t="s">
        <v>33</v>
      </c>
      <c r="G8" s="251" t="s">
        <v>34</v>
      </c>
      <c r="H8" s="251" t="s">
        <v>35</v>
      </c>
      <c r="I8" s="249" t="s">
        <v>646</v>
      </c>
    </row>
    <row r="9" spans="2:9" x14ac:dyDescent="0.25">
      <c r="D9" s="252" t="s">
        <v>36</v>
      </c>
      <c r="G9" s="253" t="s">
        <v>37</v>
      </c>
      <c r="H9" s="254">
        <f>+SUM(H10:H15)</f>
        <v>0</v>
      </c>
    </row>
    <row r="10" spans="2:9" ht="10.5" customHeight="1" x14ac:dyDescent="0.25">
      <c r="D10" s="252"/>
      <c r="G10" s="253"/>
      <c r="H10" s="254"/>
    </row>
    <row r="11" spans="2:9" x14ac:dyDescent="0.25">
      <c r="D11" s="252" t="s">
        <v>38</v>
      </c>
    </row>
    <row r="12" spans="2:9" ht="25.5" x14ac:dyDescent="0.25">
      <c r="B12" s="232" t="s">
        <v>39</v>
      </c>
      <c r="D12" s="233" t="s">
        <v>647</v>
      </c>
      <c r="E12" s="232" t="s">
        <v>49</v>
      </c>
      <c r="F12" s="234">
        <v>5</v>
      </c>
      <c r="H12" s="236">
        <f t="shared" ref="H12:H14" si="0">ROUND(F12*G12,2)</f>
        <v>0</v>
      </c>
    </row>
    <row r="13" spans="2:9" ht="25.5" x14ac:dyDescent="0.25">
      <c r="B13" s="232" t="s">
        <v>43</v>
      </c>
      <c r="D13" s="233" t="s">
        <v>648</v>
      </c>
      <c r="E13" s="232" t="s">
        <v>49</v>
      </c>
      <c r="F13" s="234">
        <v>28</v>
      </c>
      <c r="H13" s="236">
        <f t="shared" si="0"/>
        <v>0</v>
      </c>
    </row>
    <row r="14" spans="2:9" ht="38.25" x14ac:dyDescent="0.25">
      <c r="B14" s="232" t="s">
        <v>46</v>
      </c>
      <c r="D14" s="233" t="s">
        <v>649</v>
      </c>
      <c r="E14" s="232" t="s">
        <v>60</v>
      </c>
      <c r="F14" s="234">
        <v>300</v>
      </c>
      <c r="H14" s="236">
        <f t="shared" si="0"/>
        <v>0</v>
      </c>
    </row>
    <row r="16" spans="2:9" x14ac:dyDescent="0.25">
      <c r="D16" s="252" t="s">
        <v>650</v>
      </c>
      <c r="G16" s="253" t="s">
        <v>651</v>
      </c>
      <c r="H16" s="254">
        <f>+SUM(H17:H29)</f>
        <v>0</v>
      </c>
    </row>
    <row r="17" spans="2:8" ht="10.5" customHeight="1" x14ac:dyDescent="0.25">
      <c r="D17" s="252"/>
      <c r="G17" s="253"/>
      <c r="H17" s="254"/>
    </row>
    <row r="18" spans="2:8" x14ac:dyDescent="0.25">
      <c r="D18" s="252" t="s">
        <v>89</v>
      </c>
    </row>
    <row r="19" spans="2:8" ht="63.75" x14ac:dyDescent="0.25">
      <c r="B19" s="232" t="s">
        <v>57</v>
      </c>
      <c r="D19" s="233" t="s">
        <v>652</v>
      </c>
      <c r="E19" s="232" t="s">
        <v>92</v>
      </c>
      <c r="F19" s="234">
        <v>550</v>
      </c>
      <c r="H19" s="236">
        <f>ROUND(F19*G19,2)</f>
        <v>0</v>
      </c>
    </row>
    <row r="21" spans="2:8" x14ac:dyDescent="0.25">
      <c r="D21" s="252" t="s">
        <v>95</v>
      </c>
    </row>
    <row r="22" spans="2:8" ht="25.5" x14ac:dyDescent="0.25">
      <c r="B22" s="232" t="s">
        <v>61</v>
      </c>
      <c r="D22" s="233" t="s">
        <v>653</v>
      </c>
      <c r="E22" s="232" t="s">
        <v>71</v>
      </c>
      <c r="F22" s="234">
        <v>300</v>
      </c>
      <c r="H22" s="236">
        <f>ROUND(F22*G22,2)</f>
        <v>0</v>
      </c>
    </row>
    <row r="24" spans="2:8" ht="25.5" x14ac:dyDescent="0.25">
      <c r="D24" s="252" t="s">
        <v>654</v>
      </c>
    </row>
    <row r="25" spans="2:8" ht="38.25" x14ac:dyDescent="0.25">
      <c r="B25" s="232" t="s">
        <v>65</v>
      </c>
      <c r="D25" s="255" t="s">
        <v>655</v>
      </c>
      <c r="E25" s="232" t="s">
        <v>92</v>
      </c>
      <c r="F25" s="234">
        <v>30</v>
      </c>
      <c r="H25" s="236">
        <f t="shared" ref="H25:H28" si="1">ROUND(F25*G25,2)</f>
        <v>0</v>
      </c>
    </row>
    <row r="26" spans="2:8" s="255" customFormat="1" ht="63.75" x14ac:dyDescent="0.25">
      <c r="B26" s="232" t="s">
        <v>68</v>
      </c>
      <c r="C26" s="232"/>
      <c r="D26" s="255" t="s">
        <v>656</v>
      </c>
      <c r="E26" s="256" t="s">
        <v>92</v>
      </c>
      <c r="F26" s="257">
        <v>165</v>
      </c>
      <c r="G26" s="235"/>
      <c r="H26" s="236">
        <f t="shared" si="1"/>
        <v>0</v>
      </c>
    </row>
    <row r="27" spans="2:8" s="255" customFormat="1" ht="63.75" x14ac:dyDescent="0.25">
      <c r="B27" s="232" t="s">
        <v>72</v>
      </c>
      <c r="C27" s="232"/>
      <c r="D27" s="255" t="s">
        <v>657</v>
      </c>
      <c r="E27" s="256" t="s">
        <v>92</v>
      </c>
      <c r="F27" s="257">
        <v>355</v>
      </c>
      <c r="G27" s="235"/>
      <c r="H27" s="236">
        <f t="shared" si="1"/>
        <v>0</v>
      </c>
    </row>
    <row r="28" spans="2:8" x14ac:dyDescent="0.25">
      <c r="B28" s="232" t="s">
        <v>75</v>
      </c>
      <c r="D28" s="233" t="s">
        <v>658</v>
      </c>
      <c r="E28" s="232" t="s">
        <v>659</v>
      </c>
      <c r="F28" s="234">
        <v>2</v>
      </c>
      <c r="H28" s="236">
        <f t="shared" si="1"/>
        <v>0</v>
      </c>
    </row>
    <row r="30" spans="2:8" x14ac:dyDescent="0.25">
      <c r="D30" s="252" t="s">
        <v>660</v>
      </c>
      <c r="G30" s="253" t="s">
        <v>661</v>
      </c>
      <c r="H30" s="254">
        <f>+SUM(H32:H69)</f>
        <v>0</v>
      </c>
    </row>
    <row r="31" spans="2:8" x14ac:dyDescent="0.25">
      <c r="D31" s="252"/>
      <c r="G31" s="253"/>
      <c r="H31" s="254"/>
    </row>
    <row r="32" spans="2:8" ht="51" x14ac:dyDescent="0.25">
      <c r="B32" s="232" t="s">
        <v>78</v>
      </c>
      <c r="D32" s="233" t="s">
        <v>662</v>
      </c>
    </row>
    <row r="33" spans="2:8" x14ac:dyDescent="0.25">
      <c r="D33" s="233" t="s">
        <v>663</v>
      </c>
      <c r="E33" s="232" t="s">
        <v>60</v>
      </c>
      <c r="F33" s="234">
        <v>6</v>
      </c>
      <c r="H33" s="236">
        <f t="shared" ref="H33:H69" si="2">ROUND(F33*G33,2)</f>
        <v>0</v>
      </c>
    </row>
    <row r="34" spans="2:8" x14ac:dyDescent="0.25">
      <c r="D34" s="233" t="s">
        <v>664</v>
      </c>
      <c r="E34" s="232" t="s">
        <v>60</v>
      </c>
      <c r="F34" s="234">
        <v>300</v>
      </c>
      <c r="H34" s="236">
        <f t="shared" si="2"/>
        <v>0</v>
      </c>
    </row>
    <row r="35" spans="2:8" ht="63.75" x14ac:dyDescent="0.25">
      <c r="B35" s="232" t="s">
        <v>81</v>
      </c>
      <c r="D35" s="233" t="s">
        <v>665</v>
      </c>
    </row>
    <row r="36" spans="2:8" x14ac:dyDescent="0.25">
      <c r="D36" s="258" t="s">
        <v>666</v>
      </c>
      <c r="E36" s="232" t="s">
        <v>659</v>
      </c>
      <c r="F36" s="234">
        <v>1</v>
      </c>
      <c r="H36" s="236">
        <f t="shared" si="2"/>
        <v>0</v>
      </c>
    </row>
    <row r="37" spans="2:8" x14ac:dyDescent="0.25">
      <c r="D37" s="258" t="s">
        <v>667</v>
      </c>
      <c r="E37" s="232" t="s">
        <v>659</v>
      </c>
      <c r="F37" s="234">
        <v>1</v>
      </c>
      <c r="H37" s="236">
        <f t="shared" si="2"/>
        <v>0</v>
      </c>
    </row>
    <row r="38" spans="2:8" x14ac:dyDescent="0.25">
      <c r="D38" s="233" t="s">
        <v>668</v>
      </c>
      <c r="E38" s="232" t="s">
        <v>659</v>
      </c>
      <c r="F38" s="234">
        <v>3</v>
      </c>
      <c r="H38" s="236">
        <f t="shared" si="2"/>
        <v>0</v>
      </c>
    </row>
    <row r="39" spans="2:8" x14ac:dyDescent="0.25">
      <c r="D39" s="233" t="s">
        <v>669</v>
      </c>
      <c r="E39" s="232" t="s">
        <v>659</v>
      </c>
      <c r="F39" s="234">
        <v>3</v>
      </c>
      <c r="H39" s="236">
        <f t="shared" si="2"/>
        <v>0</v>
      </c>
    </row>
    <row r="40" spans="2:8" x14ac:dyDescent="0.25">
      <c r="D40" s="233" t="s">
        <v>670</v>
      </c>
      <c r="E40" s="232" t="s">
        <v>659</v>
      </c>
      <c r="F40" s="234">
        <v>1</v>
      </c>
      <c r="H40" s="236">
        <f t="shared" si="2"/>
        <v>0</v>
      </c>
    </row>
    <row r="41" spans="2:8" x14ac:dyDescent="0.25">
      <c r="D41" s="233" t="s">
        <v>671</v>
      </c>
      <c r="E41" s="232" t="s">
        <v>659</v>
      </c>
      <c r="F41" s="234">
        <v>2</v>
      </c>
      <c r="H41" s="236">
        <f t="shared" si="2"/>
        <v>0</v>
      </c>
    </row>
    <row r="42" spans="2:8" x14ac:dyDescent="0.25">
      <c r="D42" s="233" t="s">
        <v>672</v>
      </c>
      <c r="E42" s="232" t="s">
        <v>659</v>
      </c>
      <c r="F42" s="234">
        <v>1</v>
      </c>
      <c r="H42" s="236">
        <f t="shared" si="2"/>
        <v>0</v>
      </c>
    </row>
    <row r="43" spans="2:8" x14ac:dyDescent="0.25">
      <c r="D43" s="233" t="s">
        <v>673</v>
      </c>
      <c r="E43" s="232" t="s">
        <v>659</v>
      </c>
      <c r="F43" s="234">
        <v>2</v>
      </c>
      <c r="H43" s="236">
        <f t="shared" si="2"/>
        <v>0</v>
      </c>
    </row>
    <row r="44" spans="2:8" x14ac:dyDescent="0.25">
      <c r="D44" s="233" t="s">
        <v>674</v>
      </c>
      <c r="E44" s="232" t="s">
        <v>659</v>
      </c>
      <c r="F44" s="234">
        <v>3</v>
      </c>
      <c r="H44" s="236">
        <f t="shared" si="2"/>
        <v>0</v>
      </c>
    </row>
    <row r="45" spans="2:8" x14ac:dyDescent="0.25">
      <c r="D45" s="233" t="s">
        <v>675</v>
      </c>
      <c r="E45" s="232" t="s">
        <v>659</v>
      </c>
      <c r="F45" s="234">
        <v>1</v>
      </c>
      <c r="H45" s="236">
        <f t="shared" si="2"/>
        <v>0</v>
      </c>
    </row>
    <row r="46" spans="2:8" x14ac:dyDescent="0.25">
      <c r="D46" s="233" t="s">
        <v>676</v>
      </c>
      <c r="E46" s="232" t="s">
        <v>659</v>
      </c>
      <c r="F46" s="234">
        <v>4</v>
      </c>
      <c r="H46" s="236">
        <f t="shared" si="2"/>
        <v>0</v>
      </c>
    </row>
    <row r="47" spans="2:8" x14ac:dyDescent="0.25">
      <c r="D47" s="233" t="s">
        <v>677</v>
      </c>
      <c r="E47" s="232" t="s">
        <v>659</v>
      </c>
      <c r="F47" s="234">
        <v>3</v>
      </c>
      <c r="H47" s="236">
        <f t="shared" si="2"/>
        <v>0</v>
      </c>
    </row>
    <row r="48" spans="2:8" x14ac:dyDescent="0.25">
      <c r="D48" s="233" t="s">
        <v>678</v>
      </c>
      <c r="E48" s="232" t="s">
        <v>659</v>
      </c>
      <c r="F48" s="234">
        <v>2</v>
      </c>
      <c r="H48" s="236">
        <f t="shared" si="2"/>
        <v>0</v>
      </c>
    </row>
    <row r="49" spans="2:8" x14ac:dyDescent="0.25">
      <c r="D49" s="233" t="s">
        <v>679</v>
      </c>
      <c r="E49" s="232" t="s">
        <v>659</v>
      </c>
      <c r="F49" s="234">
        <v>11</v>
      </c>
      <c r="H49" s="236">
        <f t="shared" si="2"/>
        <v>0</v>
      </c>
    </row>
    <row r="50" spans="2:8" x14ac:dyDescent="0.25">
      <c r="D50" s="233" t="s">
        <v>680</v>
      </c>
      <c r="E50" s="232" t="s">
        <v>659</v>
      </c>
      <c r="F50" s="234">
        <v>2</v>
      </c>
      <c r="H50" s="236">
        <f t="shared" si="2"/>
        <v>0</v>
      </c>
    </row>
    <row r="51" spans="2:8" x14ac:dyDescent="0.25">
      <c r="D51" s="233" t="s">
        <v>681</v>
      </c>
      <c r="E51" s="232" t="s">
        <v>659</v>
      </c>
      <c r="F51" s="234">
        <v>1</v>
      </c>
      <c r="H51" s="236">
        <f t="shared" si="2"/>
        <v>0</v>
      </c>
    </row>
    <row r="52" spans="2:8" x14ac:dyDescent="0.25">
      <c r="D52" s="233" t="s">
        <v>682</v>
      </c>
      <c r="E52" s="232" t="s">
        <v>659</v>
      </c>
      <c r="F52" s="234">
        <v>4</v>
      </c>
      <c r="H52" s="236">
        <f t="shared" si="2"/>
        <v>0</v>
      </c>
    </row>
    <row r="53" spans="2:8" x14ac:dyDescent="0.25">
      <c r="D53" s="233" t="s">
        <v>683</v>
      </c>
      <c r="E53" s="232" t="s">
        <v>659</v>
      </c>
      <c r="F53" s="234">
        <v>1</v>
      </c>
      <c r="H53" s="236">
        <f t="shared" si="2"/>
        <v>0</v>
      </c>
    </row>
    <row r="54" spans="2:8" x14ac:dyDescent="0.25">
      <c r="D54" s="233" t="s">
        <v>684</v>
      </c>
      <c r="E54" s="232" t="s">
        <v>659</v>
      </c>
      <c r="F54" s="234">
        <v>1</v>
      </c>
      <c r="H54" s="236">
        <f t="shared" si="2"/>
        <v>0</v>
      </c>
    </row>
    <row r="55" spans="2:8" x14ac:dyDescent="0.25">
      <c r="D55" s="233" t="s">
        <v>685</v>
      </c>
      <c r="E55" s="232" t="s">
        <v>659</v>
      </c>
      <c r="F55" s="234">
        <v>1</v>
      </c>
      <c r="H55" s="236">
        <f t="shared" si="2"/>
        <v>0</v>
      </c>
    </row>
    <row r="56" spans="2:8" x14ac:dyDescent="0.25">
      <c r="D56" s="233" t="s">
        <v>686</v>
      </c>
      <c r="E56" s="232" t="s">
        <v>659</v>
      </c>
      <c r="F56" s="234">
        <v>1</v>
      </c>
      <c r="H56" s="236">
        <f t="shared" si="2"/>
        <v>0</v>
      </c>
    </row>
    <row r="57" spans="2:8" x14ac:dyDescent="0.25">
      <c r="D57" s="233" t="s">
        <v>687</v>
      </c>
      <c r="E57" s="232" t="s">
        <v>659</v>
      </c>
      <c r="F57" s="234">
        <v>3</v>
      </c>
      <c r="H57" s="236">
        <f t="shared" si="2"/>
        <v>0</v>
      </c>
    </row>
    <row r="58" spans="2:8" x14ac:dyDescent="0.25">
      <c r="D58" s="233" t="s">
        <v>688</v>
      </c>
      <c r="E58" s="232" t="s">
        <v>659</v>
      </c>
      <c r="F58" s="234">
        <v>1</v>
      </c>
      <c r="H58" s="236">
        <f t="shared" si="2"/>
        <v>0</v>
      </c>
    </row>
    <row r="59" spans="2:8" x14ac:dyDescent="0.25">
      <c r="D59" s="233" t="s">
        <v>689</v>
      </c>
      <c r="E59" s="232" t="s">
        <v>659</v>
      </c>
      <c r="F59" s="234">
        <v>1</v>
      </c>
      <c r="H59" s="236">
        <f t="shared" si="2"/>
        <v>0</v>
      </c>
    </row>
    <row r="60" spans="2:8" x14ac:dyDescent="0.25">
      <c r="D60" s="233" t="s">
        <v>690</v>
      </c>
      <c r="E60" s="232" t="s">
        <v>659</v>
      </c>
      <c r="F60" s="234">
        <v>7</v>
      </c>
      <c r="H60" s="236">
        <f t="shared" si="2"/>
        <v>0</v>
      </c>
    </row>
    <row r="61" spans="2:8" ht="25.5" x14ac:dyDescent="0.25">
      <c r="B61" s="232" t="s">
        <v>84</v>
      </c>
      <c r="D61" s="233" t="s">
        <v>691</v>
      </c>
      <c r="E61" s="232" t="s">
        <v>659</v>
      </c>
      <c r="F61" s="234">
        <v>1</v>
      </c>
      <c r="H61" s="236">
        <f t="shared" si="2"/>
        <v>0</v>
      </c>
    </row>
    <row r="62" spans="2:8" x14ac:dyDescent="0.25">
      <c r="B62" s="232" t="s">
        <v>203</v>
      </c>
      <c r="D62" s="233" t="s">
        <v>692</v>
      </c>
      <c r="E62" s="232" t="s">
        <v>60</v>
      </c>
      <c r="F62" s="234">
        <v>300</v>
      </c>
      <c r="H62" s="236">
        <f t="shared" si="2"/>
        <v>0</v>
      </c>
    </row>
    <row r="63" spans="2:8" x14ac:dyDescent="0.25">
      <c r="B63" s="232" t="s">
        <v>207</v>
      </c>
      <c r="D63" s="233" t="s">
        <v>693</v>
      </c>
      <c r="E63" s="232" t="s">
        <v>60</v>
      </c>
      <c r="F63" s="234">
        <v>300</v>
      </c>
      <c r="H63" s="236">
        <f t="shared" si="2"/>
        <v>0</v>
      </c>
    </row>
    <row r="64" spans="2:8" ht="25.5" x14ac:dyDescent="0.25">
      <c r="B64" s="232" t="s">
        <v>211</v>
      </c>
      <c r="D64" s="233" t="s">
        <v>694</v>
      </c>
      <c r="E64" s="232" t="s">
        <v>60</v>
      </c>
      <c r="F64" s="234">
        <v>300</v>
      </c>
      <c r="H64" s="236">
        <f t="shared" si="2"/>
        <v>0</v>
      </c>
    </row>
    <row r="65" spans="2:8" ht="25.5" x14ac:dyDescent="0.25">
      <c r="B65" s="232" t="s">
        <v>215</v>
      </c>
      <c r="D65" s="259" t="s">
        <v>695</v>
      </c>
      <c r="E65" s="232" t="s">
        <v>659</v>
      </c>
      <c r="F65" s="234">
        <v>1</v>
      </c>
      <c r="H65" s="236">
        <f t="shared" si="2"/>
        <v>0</v>
      </c>
    </row>
    <row r="66" spans="2:8" ht="25.5" x14ac:dyDescent="0.25">
      <c r="B66" s="232" t="s">
        <v>219</v>
      </c>
      <c r="D66" s="259" t="s">
        <v>696</v>
      </c>
      <c r="E66" s="232" t="s">
        <v>659</v>
      </c>
      <c r="F66" s="234">
        <v>2</v>
      </c>
      <c r="H66" s="236">
        <f t="shared" si="2"/>
        <v>0</v>
      </c>
    </row>
    <row r="67" spans="2:8" ht="25.5" x14ac:dyDescent="0.25">
      <c r="B67" s="232" t="s">
        <v>223</v>
      </c>
      <c r="D67" s="259" t="s">
        <v>697</v>
      </c>
      <c r="E67" s="232" t="s">
        <v>60</v>
      </c>
      <c r="F67" s="234">
        <v>52</v>
      </c>
      <c r="H67" s="236">
        <f t="shared" si="2"/>
        <v>0</v>
      </c>
    </row>
    <row r="68" spans="2:8" ht="51" x14ac:dyDescent="0.25">
      <c r="B68" s="232" t="s">
        <v>698</v>
      </c>
      <c r="D68" s="259" t="s">
        <v>699</v>
      </c>
      <c r="E68" s="232" t="s">
        <v>659</v>
      </c>
      <c r="F68" s="234">
        <v>1</v>
      </c>
      <c r="H68" s="236">
        <f t="shared" si="2"/>
        <v>0</v>
      </c>
    </row>
    <row r="69" spans="2:8" ht="51" x14ac:dyDescent="0.25">
      <c r="B69" s="232" t="s">
        <v>700</v>
      </c>
      <c r="D69" s="259" t="s">
        <v>701</v>
      </c>
      <c r="E69" s="232" t="s">
        <v>659</v>
      </c>
      <c r="F69" s="234">
        <v>2</v>
      </c>
      <c r="H69" s="236">
        <f t="shared" si="2"/>
        <v>0</v>
      </c>
    </row>
    <row r="71" spans="2:8" x14ac:dyDescent="0.25">
      <c r="D71" s="252" t="s">
        <v>702</v>
      </c>
      <c r="G71" s="253" t="s">
        <v>240</v>
      </c>
      <c r="H71" s="254">
        <f>SUM(H72:H72)</f>
        <v>0</v>
      </c>
    </row>
    <row r="72" spans="2:8" x14ac:dyDescent="0.25">
      <c r="B72" s="808" t="s">
        <v>703</v>
      </c>
      <c r="D72" s="233" t="s">
        <v>705</v>
      </c>
      <c r="E72" s="232" t="s">
        <v>243</v>
      </c>
      <c r="F72" s="234">
        <v>15</v>
      </c>
      <c r="H72" s="236">
        <f t="shared" ref="H72" si="3">ROUND(F72*G72,2)</f>
        <v>0</v>
      </c>
    </row>
    <row r="74" spans="2:8" ht="17.45" customHeight="1" x14ac:dyDescent="0.25">
      <c r="D74" s="260" t="str">
        <f>D9</f>
        <v>1 PREDDELA</v>
      </c>
      <c r="E74" s="261">
        <f>H9</f>
        <v>0</v>
      </c>
    </row>
    <row r="75" spans="2:8" ht="17.45" customHeight="1" x14ac:dyDescent="0.25">
      <c r="D75" s="260" t="str">
        <f>D16</f>
        <v>2 ZEMELJSKA DELA IN TEMELJENJE</v>
      </c>
      <c r="E75" s="261">
        <f>H16</f>
        <v>0</v>
      </c>
    </row>
    <row r="76" spans="2:8" ht="17.45" customHeight="1" x14ac:dyDescent="0.25">
      <c r="D76" s="260" t="str">
        <f>D30</f>
        <v>3 MONTAŽNA DELA</v>
      </c>
      <c r="E76" s="261">
        <f>H30</f>
        <v>0</v>
      </c>
    </row>
    <row r="77" spans="2:8" ht="17.45" customHeight="1" x14ac:dyDescent="0.25">
      <c r="D77" s="262" t="str">
        <f>D71</f>
        <v>6 TUJE STORITVE</v>
      </c>
      <c r="E77" s="263">
        <f>H71</f>
        <v>0</v>
      </c>
    </row>
    <row r="78" spans="2:8" ht="17.45" customHeight="1" x14ac:dyDescent="0.25">
      <c r="D78" s="832" t="s">
        <v>245</v>
      </c>
      <c r="E78" s="790">
        <f>+SUM(E74:E77)</f>
        <v>0</v>
      </c>
    </row>
    <row r="79" spans="2:8" ht="17.45" customHeight="1" x14ac:dyDescent="0.25">
      <c r="G79" s="253"/>
    </row>
  </sheetData>
  <mergeCells count="2">
    <mergeCell ref="C3:I3"/>
    <mergeCell ref="D6:H6"/>
  </mergeCells>
  <pageMargins left="0.98425196850393704" right="0.39370078740157477" top="0.59055118110236238" bottom="0.39370078740157477" header="0" footer="0.19685039370078738"/>
  <pageSetup paperSize="9" scale="81" fitToHeight="0" orientation="landscape" r:id="rId1"/>
  <headerFooter>
    <oddFooter>&amp;CStran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44</vt:i4>
      </vt:variant>
      <vt:variant>
        <vt:lpstr>Imenovani obsegi</vt:lpstr>
      </vt:variant>
      <vt:variant>
        <vt:i4>70</vt:i4>
      </vt:variant>
    </vt:vector>
  </HeadingPairs>
  <TitlesOfParts>
    <vt:vector size="114" baseType="lpstr">
      <vt:lpstr>SKUPNA REKAPITULACIJA</vt:lpstr>
      <vt:lpstr>Navodila</vt:lpstr>
      <vt:lpstr>Tuje storitve</vt:lpstr>
      <vt:lpstr>ODSEK_1</vt:lpstr>
      <vt:lpstr>1_CESTA (1)</vt:lpstr>
      <vt:lpstr>2_PLOČNIK IN KS DES (1)</vt:lpstr>
      <vt:lpstr>3_KS LEVO (1)</vt:lpstr>
      <vt:lpstr>4_MET (1)</vt:lpstr>
      <vt:lpstr>5_VGU_P1 (1)</vt:lpstr>
      <vt:lpstr>6_VGU_P2 (1)</vt:lpstr>
      <vt:lpstr>7_prepust_P2 (1)</vt:lpstr>
      <vt:lpstr>8_TK_1 (1)</vt:lpstr>
      <vt:lpstr>9_KKS (1)</vt:lpstr>
      <vt:lpstr>10_CR (1)</vt:lpstr>
      <vt:lpstr>10_CR_DOV (1)</vt:lpstr>
      <vt:lpstr>11_EEO (1)</vt:lpstr>
      <vt:lpstr>12_VOD (1)</vt:lpstr>
      <vt:lpstr>13_KAPELA</vt:lpstr>
      <vt:lpstr>ODSEK_2</vt:lpstr>
      <vt:lpstr>1_CESTA (2)</vt:lpstr>
      <vt:lpstr>2_PLOČNIK IN KS DES (2)</vt:lpstr>
      <vt:lpstr>3_MEŠANA POVRŠINA (2)</vt:lpstr>
      <vt:lpstr>4_BUS v km 3.7+30 l (2)</vt:lpstr>
      <vt:lpstr>5_MET (2)</vt:lpstr>
      <vt:lpstr>6_TK (2)</vt:lpstr>
      <vt:lpstr>7_KKS (2)</vt:lpstr>
      <vt:lpstr>8_CR (2)</vt:lpstr>
      <vt:lpstr>8_CR_DOV(2)</vt:lpstr>
      <vt:lpstr>9_EEO(2)</vt:lpstr>
      <vt:lpstr>10_PLIN_Str(2)</vt:lpstr>
      <vt:lpstr>10_PLIN_grad(2)</vt:lpstr>
      <vt:lpstr>10_PLIN_elek(2)</vt:lpstr>
      <vt:lpstr>11_VOD(2)</vt:lpstr>
      <vt:lpstr>ODSEK_3</vt:lpstr>
      <vt:lpstr>1_CESTA(3)</vt:lpstr>
      <vt:lpstr>2_PLOČNIK IN KS DES(3)</vt:lpstr>
      <vt:lpstr>3_KS LEVO(3)</vt:lpstr>
      <vt:lpstr>4_MET(3)</vt:lpstr>
      <vt:lpstr>5_VGU(3)</vt:lpstr>
      <vt:lpstr>6_KKS(3)</vt:lpstr>
      <vt:lpstr>7_CR(3)</vt:lpstr>
      <vt:lpstr>7_CR_DOV(3)</vt:lpstr>
      <vt:lpstr>8_EEO(3)</vt:lpstr>
      <vt:lpstr>9_VOD(3)</vt:lpstr>
      <vt:lpstr>'1_CESTA (1)'!Področje_tiskanja</vt:lpstr>
      <vt:lpstr>'1_CESTA (2)'!Področje_tiskanja</vt:lpstr>
      <vt:lpstr>'1_CESTA(3)'!Področje_tiskanja</vt:lpstr>
      <vt:lpstr>'10_CR (1)'!Področje_tiskanja</vt:lpstr>
      <vt:lpstr>'10_CR_DOV (1)'!Področje_tiskanja</vt:lpstr>
      <vt:lpstr>'10_PLIN_elek(2)'!Področje_tiskanja</vt:lpstr>
      <vt:lpstr>'10_PLIN_grad(2)'!Področje_tiskanja</vt:lpstr>
      <vt:lpstr>'10_PLIN_Str(2)'!Področje_tiskanja</vt:lpstr>
      <vt:lpstr>'11_EEO (1)'!Področje_tiskanja</vt:lpstr>
      <vt:lpstr>'11_VOD(2)'!Področje_tiskanja</vt:lpstr>
      <vt:lpstr>'12_VOD (1)'!Področje_tiskanja</vt:lpstr>
      <vt:lpstr>'13_KAPELA'!Področje_tiskanja</vt:lpstr>
      <vt:lpstr>'2_PLOČNIK IN KS DES (1)'!Področje_tiskanja</vt:lpstr>
      <vt:lpstr>'2_PLOČNIK IN KS DES (2)'!Področje_tiskanja</vt:lpstr>
      <vt:lpstr>'2_PLOČNIK IN KS DES(3)'!Področje_tiskanja</vt:lpstr>
      <vt:lpstr>'3_KS LEVO (1)'!Področje_tiskanja</vt:lpstr>
      <vt:lpstr>'3_KS LEVO(3)'!Področje_tiskanja</vt:lpstr>
      <vt:lpstr>'3_MEŠANA POVRŠINA (2)'!Področje_tiskanja</vt:lpstr>
      <vt:lpstr>'4_BUS v km 3.7+30 l (2)'!Področje_tiskanja</vt:lpstr>
      <vt:lpstr>'4_MET (1)'!Področje_tiskanja</vt:lpstr>
      <vt:lpstr>'4_MET(3)'!Področje_tiskanja</vt:lpstr>
      <vt:lpstr>'5_MET (2)'!Področje_tiskanja</vt:lpstr>
      <vt:lpstr>'5_VGU(3)'!Področje_tiskanja</vt:lpstr>
      <vt:lpstr>'5_VGU_P1 (1)'!Področje_tiskanja</vt:lpstr>
      <vt:lpstr>'6_KKS(3)'!Področje_tiskanja</vt:lpstr>
      <vt:lpstr>'6_TK (2)'!Področje_tiskanja</vt:lpstr>
      <vt:lpstr>'6_VGU_P2 (1)'!Področje_tiskanja</vt:lpstr>
      <vt:lpstr>'7_CR(3)'!Področje_tiskanja</vt:lpstr>
      <vt:lpstr>'7_CR_DOV(3)'!Področje_tiskanja</vt:lpstr>
      <vt:lpstr>'7_KKS (2)'!Področje_tiskanja</vt:lpstr>
      <vt:lpstr>'7_prepust_P2 (1)'!Področje_tiskanja</vt:lpstr>
      <vt:lpstr>'8_CR (2)'!Področje_tiskanja</vt:lpstr>
      <vt:lpstr>'8_CR_DOV(2)'!Področje_tiskanja</vt:lpstr>
      <vt:lpstr>'8_EEO(3)'!Področje_tiskanja</vt:lpstr>
      <vt:lpstr>'8_TK_1 (1)'!Področje_tiskanja</vt:lpstr>
      <vt:lpstr>'9_EEO(2)'!Področje_tiskanja</vt:lpstr>
      <vt:lpstr>'9_KKS (1)'!Področje_tiskanja</vt:lpstr>
      <vt:lpstr>'9_VOD(3)'!Področje_tiskanja</vt:lpstr>
      <vt:lpstr>ODSEK_1!Področje_tiskanja</vt:lpstr>
      <vt:lpstr>ODSEK_2!Področje_tiskanja</vt:lpstr>
      <vt:lpstr>ODSEK_3!Področje_tiskanja</vt:lpstr>
      <vt:lpstr>'SKUPNA REKAPITULACIJA'!Področje_tiskanja</vt:lpstr>
      <vt:lpstr>'1_CESTA (1)'!Tiskanje_naslovov</vt:lpstr>
      <vt:lpstr>'1_CESTA (2)'!Tiskanje_naslovov</vt:lpstr>
      <vt:lpstr>'1_CESTA(3)'!Tiskanje_naslovov</vt:lpstr>
      <vt:lpstr>'10_PLIN_elek(2)'!Tiskanje_naslovov</vt:lpstr>
      <vt:lpstr>'10_PLIN_grad(2)'!Tiskanje_naslovov</vt:lpstr>
      <vt:lpstr>'10_PLIN_Str(2)'!Tiskanje_naslovov</vt:lpstr>
      <vt:lpstr>'11_VOD(2)'!Tiskanje_naslovov</vt:lpstr>
      <vt:lpstr>'12_VOD (1)'!Tiskanje_naslovov</vt:lpstr>
      <vt:lpstr>'13_KAPELA'!Tiskanje_naslovov</vt:lpstr>
      <vt:lpstr>'2_PLOČNIK IN KS DES (1)'!Tiskanje_naslovov</vt:lpstr>
      <vt:lpstr>'2_PLOČNIK IN KS DES (2)'!Tiskanje_naslovov</vt:lpstr>
      <vt:lpstr>'2_PLOČNIK IN KS DES(3)'!Tiskanje_naslovov</vt:lpstr>
      <vt:lpstr>'3_KS LEVO (1)'!Tiskanje_naslovov</vt:lpstr>
      <vt:lpstr>'3_KS LEVO(3)'!Tiskanje_naslovov</vt:lpstr>
      <vt:lpstr>'3_MEŠANA POVRŠINA (2)'!Tiskanje_naslovov</vt:lpstr>
      <vt:lpstr>'4_BUS v km 3.7+30 l (2)'!Tiskanje_naslovov</vt:lpstr>
      <vt:lpstr>'4_MET (1)'!Tiskanje_naslovov</vt:lpstr>
      <vt:lpstr>'4_MET(3)'!Tiskanje_naslovov</vt:lpstr>
      <vt:lpstr>'5_MET (2)'!Tiskanje_naslovov</vt:lpstr>
      <vt:lpstr>'5_VGU(3)'!Tiskanje_naslovov</vt:lpstr>
      <vt:lpstr>'5_VGU_P1 (1)'!Tiskanje_naslovov</vt:lpstr>
      <vt:lpstr>'6_VGU_P2 (1)'!Tiskanje_naslovov</vt:lpstr>
      <vt:lpstr>'7_prepust_P2 (1)'!Tiskanje_naslovov</vt:lpstr>
      <vt:lpstr>'9_VOD(3)'!Tiskanje_naslovov</vt:lpstr>
      <vt:lpstr>ODSEK_1!Tiskanje_naslovov</vt:lpstr>
      <vt:lpstr>ODSEK_2!Tiskanje_naslovov</vt:lpstr>
      <vt:lpstr>ODSEK_3!Tiskanje_naslovov</vt:lpstr>
      <vt:lpstr>'SKUPNA REKAPITULACIJA'!Tiskanje_naslovov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 Zemljak</dc:creator>
  <cp:lastModifiedBy>Igor Adamič</cp:lastModifiedBy>
  <cp:revision>1</cp:revision>
  <cp:lastPrinted>2021-11-09T07:29:13Z</cp:lastPrinted>
  <dcterms:created xsi:type="dcterms:W3CDTF">2011-07-20T08:10:20Z</dcterms:created>
  <dcterms:modified xsi:type="dcterms:W3CDTF">2021-12-14T12:49:42Z</dcterms:modified>
</cp:coreProperties>
</file>